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1"/>
  <workbookPr codeName="ThisWorkbook"/>
  <mc:AlternateContent xmlns:mc="http://schemas.openxmlformats.org/markup-compatibility/2006">
    <mc:Choice Requires="x15">
      <x15ac:absPath xmlns:x15ac="http://schemas.microsoft.com/office/spreadsheetml/2010/11/ac" url="G:\z\P.016720\0700\A3 Formulare\"/>
    </mc:Choice>
  </mc:AlternateContent>
  <xr:revisionPtr revIDLastSave="0" documentId="13_ncr:1_{FC315D1B-F7F6-4839-8097-2D1E0069C5B4}" xr6:coauthVersionLast="47" xr6:coauthVersionMax="47" xr10:uidLastSave="{00000000-0000-0000-0000-000000000000}"/>
  <bookViews>
    <workbookView xWindow="-120" yWindow="-120" windowWidth="29040" windowHeight="17640" firstSheet="3" activeTab="3" xr2:uid="{00000000-000D-0000-FFFF-FFFF00000000}"/>
  </bookViews>
  <sheets>
    <sheet name="Project_Schedule" sheetId="1" state="hidden" r:id="rId1"/>
    <sheet name="Cover" sheetId="8" r:id="rId2"/>
    <sheet name="Platební kalendář" sheetId="5" r:id="rId3"/>
    <sheet name="Instrukce" sheetId="6" r:id="rId4"/>
  </sheets>
  <definedNames>
    <definedName name="_CAS1">#REF!</definedName>
    <definedName name="_CAS2">#REF!</definedName>
    <definedName name="_CAS3">#REF!</definedName>
    <definedName name="_CAS4">#REF!</definedName>
    <definedName name="_CAS5">#REF!</definedName>
    <definedName name="_DAT1">#REF!</definedName>
    <definedName name="_DAT2">#REF!</definedName>
    <definedName name="_DAT3">#REF!</definedName>
    <definedName name="_DAT4">#REF!</definedName>
    <definedName name="_FMA4">#REF!</definedName>
    <definedName name="_NA1">#REF!</definedName>
    <definedName name="_NA2">#REF!</definedName>
    <definedName name="_NA3">#REF!</definedName>
    <definedName name="_NA4">#REF!</definedName>
    <definedName name="_NA5">#REF!</definedName>
    <definedName name="_POP1">#REF!</definedName>
    <definedName name="_POP2">#REF!</definedName>
    <definedName name="_POP3">#REF!</definedName>
    <definedName name="_POP4">#REF!</definedName>
    <definedName name="_REV1">#REF!</definedName>
    <definedName name="_REV2">#REF!</definedName>
    <definedName name="_REV3">#REF!</definedName>
    <definedName name="_REV4">#REF!</definedName>
    <definedName name="_ROZ1">#REF!</definedName>
    <definedName name="_ROZ10">#REF!</definedName>
    <definedName name="_ROZ11">#REF!</definedName>
    <definedName name="_ROZ2">#REF!</definedName>
    <definedName name="_ROZ3">#REF!</definedName>
    <definedName name="_ROZ4">#REF!</definedName>
    <definedName name="_ROZ5">#REF!</definedName>
    <definedName name="_ROZ6">#REF!</definedName>
    <definedName name="_ROZ7">#REF!</definedName>
    <definedName name="_ROZ8">#REF!</definedName>
    <definedName name="_ROZ9">#REF!</definedName>
    <definedName name="CDOK">#REF!</definedName>
    <definedName name="CDOK1">#REF!</definedName>
    <definedName name="CDOK2">#REF!</definedName>
    <definedName name="KONTROL1">#REF!</definedName>
    <definedName name="KONTROL2">#REF!</definedName>
    <definedName name="KONTROL3">#REF!</definedName>
    <definedName name="KONTROL4">#REF!</definedName>
    <definedName name="NAZEV">#REF!</definedName>
    <definedName name="_xlnm.Print_Titles" localSheetId="2">'Platební kalendář'!$1:$3</definedName>
    <definedName name="_xlnm.Print_Area" localSheetId="3">Instrukce!$A$1:$G$16</definedName>
    <definedName name="_xlnm.Print_Area">#REF!</definedName>
    <definedName name="PRINT_AREA_MI">#REF!</definedName>
    <definedName name="PROJEKT">#REF!</definedName>
    <definedName name="REV" localSheetId="3">#REF!</definedName>
    <definedName name="REV" localSheetId="2">#REF!</definedName>
    <definedName name="REV">#REF!</definedName>
    <definedName name="SCHVALIL1">#REF!</definedName>
    <definedName name="SCHVALIL2">#REF!</definedName>
    <definedName name="SCHVALIL3">#REF!</definedName>
    <definedName name="SCHVALIL4">#REF!</definedName>
    <definedName name="SPD">#REF!</definedName>
    <definedName name="UKOL">#REF!</definedName>
    <definedName name="Z_4246913B_FF49_4D12_B007_E2BF6BDFFD26_.wvu.PrintTitles" localSheetId="2" hidden="1">'Platební kalendář'!$1:$11</definedName>
    <definedName name="Z_69966FC3_3170_4491_9C07_DD5CE0108724_.wvu.PrintTitles" localSheetId="2" hidden="1">'Platební kalendář'!$1:$11</definedName>
    <definedName name="Z_75203E1F_2245_45DA_97E6_55CAF3519B8A_.wvu.PrintTitles" localSheetId="2" hidden="1">'Platební kalendář'!$1:$3</definedName>
    <definedName name="Z_B36BA42E_ACA1_42CA_B6FA_C4F69632AC7B_.wvu.PrintTitles" localSheetId="2" hidden="1">'Platební kalendář'!$1:$11</definedName>
    <definedName name="ZAKAZNIK">#REF!</definedName>
    <definedName name="ZPRAC1">#REF!</definedName>
    <definedName name="ZPRAC2">#REF!</definedName>
    <definedName name="ZPRAC3">#REF!</definedName>
    <definedName name="ZPRAC4">#REF!</definedName>
  </definedNames>
  <calcPr calcId="191028"/>
  <customWorkbookViews>
    <customWorkbookView name="David Dvořák – osobní zobrazení" guid="{B36BA42E-ACA1-42CA-B6FA-C4F69632AC7B}" mergeInterval="0" personalView="1" maximized="1" xWindow="-8" yWindow="-8" windowWidth="1382" windowHeight="744" activeSheetId="2" showComments="commIndAndComment"/>
    <customWorkbookView name="Pavla Zapletalová - vlastní zobrazení" guid="{4246913B-FF49-4D12-B007-E2BF6BDFFD26}" mergeInterval="0" personalView="1" maximized="1" xWindow="1" yWindow="1" windowWidth="1676" windowHeight="778" activeSheetId="3"/>
    <customWorkbookView name="Jan Galář, MT Legal, advokátní kancelář - vlastní zobrazení" guid="{69966FC3-3170-4491-9C07-DD5CE0108724}" mergeInterval="0" personalView="1" maximized="1" xWindow="1" yWindow="1" windowWidth="1676" windowHeight="788" activeSheetId="3" showComments="commIndAndComment"/>
    <customWorkbookView name="Hrusa Miroslav – osobní zobrazení" guid="{75203E1F-2245-45DA-97E6-55CAF3519B8A}" mergeInterval="0" personalView="1" xWindow="6" yWindow="25" windowWidth="1456" windowHeight="938"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5" l="1"/>
  <c r="W15" i="5" s="1"/>
  <c r="G15" i="5"/>
  <c r="V15" i="5" s="1"/>
  <c r="N18" i="5"/>
  <c r="W18" i="5" s="1"/>
  <c r="M18" i="5"/>
  <c r="L17" i="5"/>
  <c r="M17" i="5" s="1"/>
  <c r="H16" i="5"/>
  <c r="W16" i="5" s="1"/>
  <c r="G16" i="5"/>
  <c r="I16" i="5" s="1"/>
  <c r="H14" i="5"/>
  <c r="W14" i="5"/>
  <c r="G14" i="5"/>
  <c r="I14" i="5" s="1"/>
  <c r="H13" i="5"/>
  <c r="W13" i="5" s="1"/>
  <c r="G13" i="5"/>
  <c r="I13" i="5" s="1"/>
  <c r="J12" i="5"/>
  <c r="J13" i="5" s="1"/>
  <c r="K12" i="5"/>
  <c r="H12" i="5"/>
  <c r="W12" i="5"/>
  <c r="G12" i="5"/>
  <c r="V12" i="5"/>
  <c r="F7" i="5"/>
  <c r="K19" i="5" s="1"/>
  <c r="P17" i="5"/>
  <c r="U17" i="5" s="1"/>
  <c r="I12" i="5"/>
  <c r="P18" i="5"/>
  <c r="U18" i="5"/>
  <c r="S18" i="5" s="1"/>
  <c r="I15" i="5"/>
  <c r="V18" i="5" l="1"/>
  <c r="Q18" i="5"/>
  <c r="J14" i="5"/>
  <c r="K13" i="5"/>
  <c r="S17" i="5"/>
  <c r="R17" i="5"/>
  <c r="K17" i="5"/>
  <c r="V13" i="5"/>
  <c r="R18" i="5"/>
  <c r="V16" i="5"/>
  <c r="K18" i="5"/>
  <c r="V14" i="5"/>
  <c r="N17" i="5"/>
  <c r="W17" i="5" s="1"/>
  <c r="Q17" i="5" l="1"/>
  <c r="V17" i="5"/>
  <c r="J15" i="5"/>
  <c r="K14" i="5"/>
  <c r="J16" i="5" l="1"/>
  <c r="K16" i="5" s="1"/>
  <c r="K15" i="5"/>
</calcChain>
</file>

<file path=xl/sharedStrings.xml><?xml version="1.0" encoding="utf-8"?>
<sst xmlns="http://schemas.openxmlformats.org/spreadsheetml/2006/main" count="150" uniqueCount="75">
  <si>
    <t>fdc</t>
  </si>
  <si>
    <t>ZADÁVACÍ DOKUMENTACE</t>
  </si>
  <si>
    <t>(pro druhou fázi zadávacího řízení)</t>
  </si>
  <si>
    <t>TENDER DOCUMENTATION
(for Stage II of Tender Procedure)</t>
  </si>
  <si>
    <t xml:space="preserve">Výstavba paroplynového cyklu v Teplárně Komořany </t>
  </si>
  <si>
    <t>Construction of combined cycle facility in Teplárna Komořany</t>
  </si>
  <si>
    <t>PROVEDENÁ V SOULADU S POŽADAVKY zákona č.134/2016 Sb. (aktuální znění) / CARRIED OUT IN ACCORDANCE WITH THE REQUIREMENTS of Act No. 134/2016 Coll. (as amended)/ CARRIED OUT IN ACCORDANCE WITH THE REQUIREMENTS of Act No. 134/2016 Coll. (as amended)</t>
  </si>
  <si>
    <t>KNIHA „A“/ BOOK „A“</t>
  </si>
  <si>
    <t>ČÁST „A.3“ – Formuláře NABÍDKY/ 
PART „A.3“ - Form of OFFER</t>
  </si>
  <si>
    <t>Formulář / Form A.3.4 – Platební kalendář / Payment schedule</t>
  </si>
  <si>
    <t>ZADAVATEL: / CONTRACTING ENTITY:</t>
  </si>
  <si>
    <t>United Energy, a.s.</t>
  </si>
  <si>
    <t>se sídlem/with its registered seat at: Most-Komořany, Teplárenská 2, PSČ: 434 03</t>
  </si>
  <si>
    <t>IČO/ID No.: 273 09 959</t>
  </si>
  <si>
    <t>PLATEBNÍ KALENDÁŘ / PAYMENT SCHEDULE</t>
  </si>
  <si>
    <t>POUZE TAKTO PODBARVENÉ BUŇKY BUDOU VYPLNĚNY - OSTATNÍ SE DOPOČTOU ATUOMATICKY / ONLY SUCH MARKED CELLS SHALL BE FILLED IN - THE OTHER SHALL BE COUNTED AUTOMATICALLY</t>
  </si>
  <si>
    <t>KURZ PRO PŘEPOČET EUR NA Kč DOPLNĚNÝ ÚČASTNÍKEM JAKO PRŮMĚRNÝ KURZ ČNB ZA UKONČENÝ KALENDÁŘNÍ MĚSÍC PŘEDCHÁZEJÍCÍ MĚSÍCI, V NĚMŽ BUDE ÚČASTNÍK DLE VÝZVY OPRÁVNĚN PODAT PŘEDBĚŽNOU NABÍDKU / NABÍDKU /
EUR TO CZK CONVERSION RATE SUPPLEMENTED BY THE CONTACTOR AS THE AVERAGE ČNB RATE FOR THE ENDED CALENDAR MONTH OF THE PRECEDING MONTH IN WHICH THE PARTICIPANT WILL BE AUTHORIZED TO SUBMIT A PRELIMINARY OFFER / OFFER</t>
  </si>
  <si>
    <t>Smluvní cena / Contract price</t>
  </si>
  <si>
    <t>EUR</t>
  </si>
  <si>
    <t>CZK</t>
  </si>
  <si>
    <t>CENA celkem v CZK</t>
  </si>
  <si>
    <t>CENA za řádnou REALIZACI DÍLA /
PRICE for proper WORK IMPLEMENTATION</t>
  </si>
  <si>
    <t>Aktivita / Activity</t>
  </si>
  <si>
    <t>Termín od podpisu  SMLOUVY /
The term from the CONTRACT signing</t>
  </si>
  <si>
    <t>Datum /
Date</t>
  </si>
  <si>
    <t>MILNÍK /
MILESTONE</t>
  </si>
  <si>
    <t>ZÁLOHA / ADVANCE PAYMENT</t>
  </si>
  <si>
    <t>BANKOVNÍ ZÁRUKA / BANK GUARANTEE</t>
  </si>
  <si>
    <t>VYPOŘÁDÁNÍ ZÁLOHY / ADVANCE PAYMENT DISPOSAL</t>
  </si>
  <si>
    <t>MAX POVOLENÁ PLATBA /
MAX ALLOWED PAYMENT</t>
  </si>
  <si>
    <t>PLATBA DO POVOLENÉ VÝŠE /
PAYMENT UP TO ALLOWED AMOUNT</t>
  </si>
  <si>
    <t>K PROPLACENÍ /
FOR PAYMENT</t>
  </si>
  <si>
    <t>Poznámka / Note</t>
  </si>
  <si>
    <t>Aktivita</t>
  </si>
  <si>
    <t>Datum</t>
  </si>
  <si>
    <t>Maximální povolená záloha  /
Maximum advance payment allowed
%</t>
  </si>
  <si>
    <t>ZHOTOVITELEM požadovaná záloha /
The advance required by the CONTRACTOR
%</t>
  </si>
  <si>
    <t>ZÁLOHA CELKEM  /
TOTAL ADVANCE PAYMENT
 CZK</t>
  </si>
  <si>
    <t>%</t>
  </si>
  <si>
    <t>%
Total</t>
  </si>
  <si>
    <t>CELKEM (CZK)</t>
  </si>
  <si>
    <t>%
EUR</t>
  </si>
  <si>
    <t>%
CZK</t>
  </si>
  <si>
    <t>Dopočtená částka /
Calculated amount
(EUR)</t>
  </si>
  <si>
    <t>Požadovaná částka /
Required amount  (CZK)</t>
  </si>
  <si>
    <t>MAX částka  /
MAX amount 
(CZK)</t>
  </si>
  <si>
    <t>Zálohy
Strukturu a výši záloh stanoví ÚČASTNÍK. 
Výše záloh a termíny záloh budou zohledněny v hodnocení v rámci kriteriální rovnice.
Počet ÚČASTNÍKEM stanovených zálohových plateb je maximálně 5. /
Advance payment structure and amount is determined by the CONTRACTOR.
Advance payment amount and the dates will be taken into account in the evaluation within the criterion equation.
The number of advance payments set by the CONTRACTOR is a maximum of 5.</t>
  </si>
  <si>
    <t>Z1</t>
  </si>
  <si>
    <t>75% 
CENY za REALIZACI DÍLA</t>
  </si>
  <si>
    <t>-</t>
  </si>
  <si>
    <t xml:space="preserve">Do tabulky ÚČASTNÍK vyplní požadovanou strukturu záloh včetně jejich výše.
ÚČASTNÍK stanoví strukturu záloh.
Kumulovaný součet všech záloh nesmí být vyšší než 75% CENY za REALIZACI DÍLA.
Před uhrazením zálohy musí ÚČASTNÍK navýšit bankovní záruku, tak aby odpovídala výši všech záloh včetně požadované.  /
CONTRACTOR fills in the required structure of advance payment, including their amount, in the table.
The CONTRACTOR determines the structure of the deposits.
The cumulative sum of all advances must not exceed 75% of the PRICE for the WORK IMPLEMENTATION.
Before paying the advance payment, the CONTRACTOR must increase the bank guarantee so that it corresponds to the amount of all advance payment, including the required one.
</t>
  </si>
  <si>
    <t>Z2</t>
  </si>
  <si>
    <t>Z3</t>
  </si>
  <si>
    <t>Z4</t>
  </si>
  <si>
    <t>Z5</t>
  </si>
  <si>
    <t>UKONČENÍ MONTÁŽÍ DÍLA /
MECHANICAL COMPLETION of WORK</t>
  </si>
  <si>
    <t>9</t>
  </si>
  <si>
    <t>20%</t>
  </si>
  <si>
    <t>Platba za milník "Ukončení montáže" bude ponížena o všechny zálohy.
Snížení bankovní záruky. /
The payment for the "MECHANICAL COMPLETION of WORK" milestone will be reduced by all advance payment.
Reduction of the bank guarantee.</t>
  </si>
  <si>
    <t>PŘEDBĚŽNÉ PŘEVZETÍ DÍLA / PRELIMINARY ACCEPTANCE OF THE WORK</t>
  </si>
  <si>
    <t>12</t>
  </si>
  <si>
    <t>15%</t>
  </si>
  <si>
    <t>Snížení bankovní záruky. / Reduction of the bank guarantee.</t>
  </si>
  <si>
    <t>KONEČNÉ PŘEVZETÍ DÍLA / FINAL ACCEPTANCE OF THE WORK</t>
  </si>
  <si>
    <t>2 roky od PŘEDBĚŽNÉHO PŘEVZETÍ /
2 years from PRELIMINARY ACCEPTANCE</t>
  </si>
  <si>
    <t>13</t>
  </si>
  <si>
    <t>0%</t>
  </si>
  <si>
    <t>Zrušení bankovní záruky. / Bank guarantee cancellation.</t>
  </si>
  <si>
    <t>POKYNY JAK VYPLNIT PLATEBNÍ KALENDÁŘ / 
INSTRUCTIONS ON HOW TO COMPLETE THE PAYMENT SCHEDULE</t>
  </si>
  <si>
    <t>POUZE TAKTO PODBARVENÉ BUŇKY BUDOU VYPLNĚNY - OSTATNÍ SE DOPOČTOU AUTOMATICKY / ONLY SUCH MARKED CELLS SHALL BE FILLED IN - THE OTHER SHALL BE COUNTED AUTOMATICALLY</t>
  </si>
  <si>
    <t>ROZDĚLENÍ ČÁSTEK DÍLČÍCH FAKTUR DLE ČL. 10.2.1 SMLOUVY MEZI EUR A KČ BUDE NA ROZHODNUTÍ ZHOTOVITELE PŘI DODRŽENÍ TĚCHTO PODMÍNEK / DIVISION OF AMOUNTS BETWEEN EUR AND CZK FOR INDIVIDUAL INVOICES ACCORDING TO ARTICLE 10.2.1 OF CONTRACT SHALL BE UP TO CONTRACTORS'S DECISION BUT UNDER THE FOLLOWING CONDITIONS:</t>
  </si>
  <si>
    <t xml:space="preserve"> - FAKTUROVANÁ ČÁSTKA NESMÍ PŘEKROČIT UVEDENOU PROCENTNÍ VÝŠI Z CENY URČENOU DLE ČL. 9.1 
   SMLOUVY / INVOICED AMOUNT MUST NOT EXCEED PERCENTUAL LEVEL FROM PRICE ACCORDING TO
   ARTICLE 9.1 OF CONTRACT </t>
  </si>
  <si>
    <t xml:space="preserve"> - SOUČET FAKTUROVANÝCH ČÁSTEK V EUR A KČ MUSÍ ODPOVÍDAT CENĚ DLE ČL. 9.1.1 SMLOUVY / SUM
   INVOICED AMOUNTS IN EUR AND CZK MUST CORRESPOND WITH PRICE ACCORDING TO ARTICLE 9.1.1
   OF CONTRACT</t>
  </si>
  <si>
    <t xml:space="preserve"> - VYPLNĚNÉ ČÁSTKY JSOU ZÁVAZNÉ A NELZE JE MĚNIT / FILLED IN AMOUNTS ARE OBLIGATORY AND 
   THEY CANNOT BE CHANGED</t>
  </si>
  <si>
    <t>ÚČASTNÍK STANOVÍ STRUKTURU A VÝŠI ZÁLOH.
KUMULOVANÝ SOUČET VŠECH ZÁLOH NESMI BÝT VYŠŠÍ NEŽ 75 % CENY ZA REALIZACI DÍLA.
POČET ÚČASTNÍKEM STANOVENÝCH ZÁLOHOVÝCH PLATEB JE MAX. 5.
PŘED UHRAZENÍM ZÁLOHY MUSÍ ÚČASTNÍK NAVÝŠIT BANKOVNÍ ZÁRUKU TAK, ABY ODPOVÍDALA VÝŠI VŠECH ZÁLOH VČETNĚ POŽADOVANÉ.  
DO TABULKY ÚČASTNÍK VYPLNÍ POŽADOVANOU STRUKTURU ZÁLOH VČETNĚ JEJICH VÝŠE. /
THE CONTRACTOR DETERMINES THE STRUCTURE AND AMOUNT OF ADVANCE PAYMENT.
THE CUMULATED SUM OF ALL ADVANCE PAYMENT MUST NOT BE HIGHER THAN 75% OF THE PRICE FOR IMPLEMENTATION OF THE WORK.
THE NUMBER OF ADVANCE PAYMENTS DETERMINED BY THE CONTRACTOR IS MAX. 5.
BEFORE PAYING THE ADVANCE PAYMENT, THE CONTRACTOR MUST INCREASE THE BANK GUARANTEE SO THAT IT CORRESPONDS TO THE AMOUNT OF ALL ADVANCE PAYMENTS INCLUDING THE REQUIRED.
THE CONTRACTOR FILLS IN THE TABLE THE REQUIRED STRUCTURE OF THE ADVANCE PAYMENTS, INCLUDING THEIR 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</si>
</sst>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2]\ #,##0.00"/>
    <numFmt numFmtId="165" formatCode="#,##0.00\ &quot;Kč&quot;"/>
    <numFmt numFmtId="166" formatCode="0.000"/>
    <numFmt numFmtId="167" formatCode="mm\/yyyy"/>
  </numFmts>
  <fonts count="31">
    <font>
      <sz val="10"/>
      <name val="Arial CE"/>
      <charset val="238"/>
    </font>
    <font>
      <sz val="10"/>
      <name val="Arial CE"/>
      <charset val="238"/>
    </font>
    <font>
      <b/>
      <sz val="8"/>
      <name val="Arial CE"/>
      <charset val="238"/>
    </font>
    <font>
      <sz val="8"/>
      <name val="Arial CE"/>
      <charset val="238"/>
    </font>
    <font>
      <sz val="10"/>
      <name val="Arial"/>
      <family val="2"/>
      <charset val="238"/>
    </font>
    <font>
      <b/>
      <sz val="10"/>
      <name val="Arial CE"/>
      <family val="2"/>
      <charset val="238"/>
    </font>
    <font>
      <b/>
      <sz val="14"/>
      <name val="Arial"/>
      <family val="2"/>
      <charset val="238"/>
    </font>
    <font>
      <b/>
      <sz val="6"/>
      <name val="Arial CE"/>
      <charset val="238"/>
    </font>
    <font>
      <b/>
      <sz val="7"/>
      <name val="Arial CE"/>
      <charset val="238"/>
    </font>
    <font>
      <b/>
      <sz val="10"/>
      <name val="Arial CE"/>
      <charset val="238"/>
    </font>
    <font>
      <b/>
      <sz val="12"/>
      <name val="Arial CE"/>
      <charset val="238"/>
    </font>
    <font>
      <sz val="12"/>
      <name val="Arial CE"/>
      <charset val="238"/>
    </font>
    <font>
      <b/>
      <sz val="8"/>
      <name val="Arial Narrow"/>
      <family val="2"/>
      <charset val="238"/>
    </font>
    <font>
      <sz val="10"/>
      <name val="Arial"/>
      <family val="2"/>
      <charset val="238"/>
    </font>
    <font>
      <b/>
      <sz val="24"/>
      <name val="Arial Narrow"/>
      <family val="2"/>
      <charset val="238"/>
    </font>
    <font>
      <b/>
      <sz val="16"/>
      <name val="Arial Narrow"/>
      <family val="2"/>
      <charset val="238"/>
    </font>
    <font>
      <b/>
      <sz val="13"/>
      <name val="Arial Narrow"/>
      <family val="2"/>
      <charset val="238"/>
    </font>
    <font>
      <b/>
      <sz val="18"/>
      <name val="Arial Narrow"/>
      <family val="2"/>
      <charset val="238"/>
    </font>
    <font>
      <sz val="11"/>
      <color theme="1"/>
      <name val="Calibri"/>
      <family val="2"/>
      <charset val="238"/>
      <scheme val="minor"/>
    </font>
    <font>
      <b/>
      <sz val="8"/>
      <color theme="1"/>
      <name val="Arial CE"/>
      <charset val="238"/>
    </font>
    <font>
      <b/>
      <sz val="12"/>
      <color rgb="FFFF0000"/>
      <name val="Arial CE"/>
      <charset val="238"/>
    </font>
    <font>
      <sz val="10"/>
      <color rgb="FFFF0000"/>
      <name val="Arial CE"/>
      <charset val="238"/>
    </font>
    <font>
      <b/>
      <sz val="14"/>
      <color theme="1"/>
      <name val="Segoe UI"/>
      <family val="2"/>
      <charset val="238"/>
    </font>
    <font>
      <b/>
      <sz val="12"/>
      <color rgb="FF000000"/>
      <name val="Arial Narrow"/>
      <family val="2"/>
      <charset val="238"/>
    </font>
    <font>
      <b/>
      <sz val="10"/>
      <color rgb="FF000000"/>
      <name val="Arial Narrow"/>
      <family val="2"/>
      <charset val="238"/>
    </font>
    <font>
      <b/>
      <sz val="8"/>
      <color rgb="FFFF0000"/>
      <name val="Arial CE"/>
      <charset val="238"/>
    </font>
    <font>
      <sz val="10"/>
      <color rgb="FFFF0000"/>
      <name val="BankGothic Md BT"/>
      <family val="2"/>
    </font>
    <font>
      <b/>
      <sz val="8"/>
      <color theme="1"/>
      <name val="Arial"/>
      <family val="2"/>
      <charset val="238"/>
    </font>
    <font>
      <b/>
      <sz val="15"/>
      <color theme="1"/>
      <name val="Arial Narrow"/>
      <family val="2"/>
      <charset val="238"/>
    </font>
    <font>
      <sz val="16"/>
      <color theme="1"/>
      <name val="Calibri"/>
      <family val="2"/>
      <charset val="238"/>
      <scheme val="minor"/>
    </font>
    <font>
      <sz val="6"/>
      <color theme="1"/>
      <name val="Arial CE"/>
      <charset val="238"/>
    </font>
  </fonts>
  <fills count="11">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92D050"/>
        <bgColor indexed="64"/>
      </patternFill>
    </fill>
    <fill>
      <patternFill patternType="solid">
        <fgColor rgb="FFCCFFCC"/>
        <bgColor indexed="64"/>
      </patternFill>
    </fill>
    <fill>
      <patternFill patternType="solid">
        <fgColor rgb="FF00B0F0"/>
        <bgColor indexed="64"/>
      </patternFill>
    </fill>
    <fill>
      <patternFill patternType="solid">
        <fgColor rgb="FFFFFFCC"/>
        <bgColor indexed="64"/>
      </patternFill>
    </fill>
    <fill>
      <patternFill patternType="solid">
        <fgColor rgb="FFE3EAA0"/>
        <bgColor indexed="64"/>
      </patternFill>
    </fill>
    <fill>
      <patternFill patternType="solid">
        <fgColor theme="1"/>
        <bgColor indexed="64"/>
      </patternFill>
    </fill>
    <fill>
      <patternFill patternType="solid">
        <fgColor theme="0" tint="-4.9989318521683403E-2"/>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right/>
      <top/>
      <bottom style="medium">
        <color indexed="64"/>
      </bottom>
      <diagonal/>
    </border>
    <border>
      <left style="slantDashDot">
        <color rgb="FF92D050"/>
      </left>
      <right/>
      <top style="slantDashDot">
        <color rgb="FF92D050"/>
      </top>
      <bottom/>
      <diagonal/>
    </border>
    <border>
      <left/>
      <right/>
      <top style="slantDashDot">
        <color rgb="FF92D050"/>
      </top>
      <bottom/>
      <diagonal/>
    </border>
    <border>
      <left/>
      <right style="slantDashDot">
        <color rgb="FF92D050"/>
      </right>
      <top style="slantDashDot">
        <color rgb="FF92D050"/>
      </top>
      <bottom/>
      <diagonal/>
    </border>
    <border>
      <left style="slantDashDot">
        <color rgb="FF92D050"/>
      </left>
      <right/>
      <top/>
      <bottom/>
      <diagonal/>
    </border>
    <border>
      <left/>
      <right style="slantDashDot">
        <color rgb="FF92D050"/>
      </right>
      <top/>
      <bottom/>
      <diagonal/>
    </border>
    <border>
      <left style="slantDashDot">
        <color rgb="FF92D050"/>
      </left>
      <right/>
      <top/>
      <bottom style="slantDashDot">
        <color rgb="FF92D050"/>
      </bottom>
      <diagonal/>
    </border>
    <border>
      <left/>
      <right/>
      <top/>
      <bottom style="slantDashDot">
        <color rgb="FF92D050"/>
      </bottom>
      <diagonal/>
    </border>
    <border>
      <left/>
      <right style="slantDashDot">
        <color rgb="FF92D050"/>
      </right>
      <top/>
      <bottom style="slantDashDot">
        <color rgb="FF92D050"/>
      </bottom>
      <diagonal/>
    </border>
  </borders>
  <cellStyleXfs count="12">
    <xf numFmtId="0" fontId="0" fillId="0" borderId="0"/>
    <xf numFmtId="0" fontId="4" fillId="0" borderId="0"/>
    <xf numFmtId="0" fontId="18" fillId="0" borderId="0"/>
    <xf numFmtId="0" fontId="1" fillId="0" borderId="0"/>
    <xf numFmtId="0" fontId="18" fillId="0" borderId="0"/>
    <xf numFmtId="0" fontId="18" fillId="0" borderId="0"/>
    <xf numFmtId="0" fontId="1" fillId="0" borderId="0"/>
    <xf numFmtId="0" fontId="13" fillId="0" borderId="0"/>
    <xf numFmtId="0" fontId="4" fillId="0" borderId="0"/>
    <xf numFmtId="0" fontId="4" fillId="0" borderId="0"/>
    <xf numFmtId="0" fontId="4" fillId="0" borderId="0"/>
    <xf numFmtId="0" fontId="18" fillId="0" borderId="0"/>
  </cellStyleXfs>
  <cellXfs count="136">
    <xf numFmtId="0" fontId="0" fillId="0" borderId="0" xfId="0"/>
    <xf numFmtId="0" fontId="0" fillId="0" borderId="1" xfId="0" applyBorder="1"/>
    <xf numFmtId="0" fontId="0" fillId="0" borderId="2" xfId="0" applyBorder="1"/>
    <xf numFmtId="0" fontId="0" fillId="0" borderId="3" xfId="0" applyBorder="1"/>
    <xf numFmtId="0" fontId="0" fillId="2" borderId="4" xfId="0" applyFill="1" applyBorder="1"/>
    <xf numFmtId="0" fontId="0" fillId="2" borderId="5" xfId="0" applyFill="1" applyBorder="1"/>
    <xf numFmtId="0" fontId="0" fillId="2" borderId="0" xfId="0" applyFill="1"/>
    <xf numFmtId="0" fontId="0" fillId="2" borderId="6" xfId="0" applyFill="1" applyBorder="1"/>
    <xf numFmtId="0" fontId="0" fillId="2" borderId="7" xfId="0" applyFill="1" applyBorder="1"/>
    <xf numFmtId="0" fontId="0" fillId="2" borderId="8" xfId="0" applyFill="1" applyBorder="1"/>
    <xf numFmtId="0" fontId="2" fillId="2" borderId="4" xfId="0" applyFont="1" applyFill="1" applyBorder="1" applyAlignment="1">
      <alignment vertical="top"/>
    </xf>
    <xf numFmtId="0" fontId="2" fillId="2" borderId="5" xfId="0" applyFont="1" applyFill="1" applyBorder="1" applyAlignment="1">
      <alignment vertical="top"/>
    </xf>
    <xf numFmtId="0" fontId="9" fillId="0" borderId="0" xfId="0" applyFont="1" applyAlignment="1">
      <alignment horizontal="center"/>
    </xf>
    <xf numFmtId="0" fontId="12" fillId="3" borderId="9" xfId="0" applyFont="1" applyFill="1" applyBorder="1" applyAlignment="1">
      <alignment horizontal="center" vertical="center" wrapText="1"/>
    </xf>
    <xf numFmtId="0" fontId="12" fillId="4" borderId="10" xfId="0" applyFont="1" applyFill="1" applyBorder="1" applyAlignment="1">
      <alignment horizontal="center" vertical="center" wrapText="1"/>
    </xf>
    <xf numFmtId="0" fontId="12" fillId="5" borderId="9" xfId="0" applyFont="1" applyFill="1" applyBorder="1" applyAlignment="1">
      <alignment horizontal="center" vertical="center" wrapText="1"/>
    </xf>
    <xf numFmtId="49" fontId="2" fillId="0" borderId="10" xfId="0" applyNumberFormat="1" applyFont="1" applyBorder="1" applyAlignment="1">
      <alignment horizontal="center" vertical="center" wrapText="1"/>
    </xf>
    <xf numFmtId="0" fontId="19" fillId="0" borderId="10" xfId="0" applyFont="1" applyBorder="1" applyAlignment="1">
      <alignment horizontal="left" vertical="center" wrapText="1"/>
    </xf>
    <xf numFmtId="0" fontId="12" fillId="6" borderId="10" xfId="0" applyFont="1" applyFill="1" applyBorder="1" applyAlignment="1">
      <alignment horizontal="center" vertical="center" wrapText="1"/>
    </xf>
    <xf numFmtId="0" fontId="1" fillId="0" borderId="0" xfId="0" applyFont="1"/>
    <xf numFmtId="0" fontId="7" fillId="7" borderId="10" xfId="0" applyFont="1" applyFill="1" applyBorder="1" applyAlignment="1">
      <alignment horizontal="left" vertical="center" wrapText="1"/>
    </xf>
    <xf numFmtId="0" fontId="1" fillId="0" borderId="0" xfId="0" applyFont="1" applyAlignment="1">
      <alignment horizontal="right" vertical="center" wrapText="1"/>
    </xf>
    <xf numFmtId="0" fontId="7" fillId="0" borderId="0" xfId="0" applyFont="1" applyAlignment="1">
      <alignment horizontal="left" vertical="center" wrapText="1"/>
    </xf>
    <xf numFmtId="0" fontId="1" fillId="0" borderId="0" xfId="0" applyFont="1" applyAlignment="1">
      <alignment horizontal="left" vertical="center" wrapText="1"/>
    </xf>
    <xf numFmtId="166" fontId="2" fillId="7" borderId="11" xfId="0" applyNumberFormat="1" applyFont="1" applyFill="1" applyBorder="1" applyAlignment="1">
      <alignment vertical="center" wrapText="1"/>
    </xf>
    <xf numFmtId="0" fontId="19" fillId="0" borderId="0" xfId="0" applyFont="1" applyAlignment="1">
      <alignment horizontal="left" vertical="center" wrapText="1"/>
    </xf>
    <xf numFmtId="164" fontId="10" fillId="0" borderId="0" xfId="0" applyNumberFormat="1" applyFont="1" applyAlignment="1">
      <alignment horizontal="center" vertical="center" wrapText="1"/>
    </xf>
    <xf numFmtId="0" fontId="9" fillId="0" borderId="0" xfId="0" applyFont="1" applyAlignment="1">
      <alignment horizontal="center" vertical="center" wrapText="1"/>
    </xf>
    <xf numFmtId="165" fontId="20" fillId="0" borderId="0" xfId="0" applyNumberFormat="1" applyFont="1" applyAlignment="1">
      <alignment horizontal="center" vertical="center" wrapText="1"/>
    </xf>
    <xf numFmtId="0" fontId="21" fillId="0" borderId="0" xfId="0" applyFont="1" applyAlignment="1">
      <alignment horizontal="center" vertical="center" wrapText="1"/>
    </xf>
    <xf numFmtId="0" fontId="11" fillId="0" borderId="0" xfId="0" applyFont="1" applyAlignment="1">
      <alignment horizontal="left" vertical="center"/>
    </xf>
    <xf numFmtId="0" fontId="19" fillId="0" borderId="0" xfId="0" applyFont="1" applyAlignment="1">
      <alignment vertical="center" wrapText="1"/>
    </xf>
    <xf numFmtId="0" fontId="1" fillId="0" borderId="0" xfId="0" applyFont="1" applyAlignment="1">
      <alignment wrapText="1"/>
    </xf>
    <xf numFmtId="0" fontId="12" fillId="8" borderId="9" xfId="0" applyFont="1" applyFill="1" applyBorder="1" applyAlignment="1">
      <alignment horizontal="center" vertical="center" wrapText="1"/>
    </xf>
    <xf numFmtId="0" fontId="2" fillId="0" borderId="0" xfId="0" applyFont="1" applyAlignment="1">
      <alignment horizontal="center" vertical="center"/>
    </xf>
    <xf numFmtId="14" fontId="8" fillId="7" borderId="10" xfId="0" applyNumberFormat="1" applyFont="1" applyFill="1" applyBorder="1" applyAlignment="1">
      <alignment horizontal="center" vertical="center" wrapText="1"/>
    </xf>
    <xf numFmtId="9" fontId="8" fillId="7" borderId="10" xfId="0" applyNumberFormat="1" applyFont="1" applyFill="1" applyBorder="1" applyAlignment="1">
      <alignment horizontal="center" vertical="center" wrapText="1"/>
    </xf>
    <xf numFmtId="164" fontId="3" fillId="0" borderId="10" xfId="0" applyNumberFormat="1" applyFont="1" applyBorder="1" applyAlignment="1">
      <alignment horizontal="right" vertical="center"/>
    </xf>
    <xf numFmtId="165" fontId="3" fillId="0" borderId="10" xfId="0" applyNumberFormat="1" applyFont="1" applyBorder="1" applyAlignment="1">
      <alignment horizontal="right" vertical="center"/>
    </xf>
    <xf numFmtId="10" fontId="3" fillId="2" borderId="10" xfId="0" applyNumberFormat="1" applyFont="1" applyFill="1" applyBorder="1" applyAlignment="1">
      <alignment horizontal="center" vertical="center"/>
    </xf>
    <xf numFmtId="0" fontId="3" fillId="0" borderId="0" xfId="0" applyFont="1" applyAlignment="1">
      <alignment vertical="top"/>
    </xf>
    <xf numFmtId="165" fontId="2" fillId="7" borderId="10" xfId="0" applyNumberFormat="1" applyFont="1" applyFill="1" applyBorder="1" applyAlignment="1">
      <alignment horizontal="right" vertical="center"/>
    </xf>
    <xf numFmtId="0" fontId="3" fillId="0" borderId="10" xfId="0" applyFont="1" applyBorder="1" applyAlignment="1">
      <alignment horizontal="left" vertical="center" wrapText="1"/>
    </xf>
    <xf numFmtId="10" fontId="2" fillId="2" borderId="10" xfId="0" applyNumberFormat="1" applyFont="1" applyFill="1" applyBorder="1" applyAlignment="1">
      <alignment horizontal="right" vertical="center"/>
    </xf>
    <xf numFmtId="0" fontId="1" fillId="0" borderId="0" xfId="0" applyFont="1" applyAlignment="1">
      <alignment vertical="top"/>
    </xf>
    <xf numFmtId="14" fontId="2" fillId="9" borderId="0" xfId="0" applyNumberFormat="1" applyFont="1" applyFill="1" applyAlignment="1">
      <alignment horizontal="center" vertical="top"/>
    </xf>
    <xf numFmtId="49" fontId="2" fillId="9" borderId="0" xfId="0" applyNumberFormat="1" applyFont="1" applyFill="1" applyAlignment="1">
      <alignment horizontal="center" vertical="top"/>
    </xf>
    <xf numFmtId="165" fontId="2" fillId="9" borderId="0" xfId="0" applyNumberFormat="1" applyFont="1" applyFill="1" applyAlignment="1">
      <alignment horizontal="right" vertical="top"/>
    </xf>
    <xf numFmtId="10" fontId="2" fillId="9" borderId="0" xfId="0" applyNumberFormat="1" applyFont="1" applyFill="1" applyAlignment="1">
      <alignment horizontal="center" vertical="top"/>
    </xf>
    <xf numFmtId="164" fontId="2" fillId="9" borderId="0" xfId="0" applyNumberFormat="1" applyFont="1" applyFill="1" applyAlignment="1">
      <alignment horizontal="right" vertical="top"/>
    </xf>
    <xf numFmtId="0" fontId="0" fillId="0" borderId="4" xfId="0" applyBorder="1"/>
    <xf numFmtId="0" fontId="0" fillId="0" borderId="5" xfId="0" applyBorder="1"/>
    <xf numFmtId="0" fontId="0" fillId="2" borderId="0" xfId="0" applyFill="1" applyAlignment="1">
      <alignment wrapText="1"/>
    </xf>
    <xf numFmtId="0" fontId="2" fillId="2" borderId="0" xfId="0" applyFont="1" applyFill="1" applyAlignment="1">
      <alignment vertical="top" wrapText="1"/>
    </xf>
    <xf numFmtId="164" fontId="2" fillId="0" borderId="10" xfId="0" applyNumberFormat="1" applyFont="1" applyBorder="1" applyAlignment="1">
      <alignment horizontal="right" vertical="center"/>
    </xf>
    <xf numFmtId="165" fontId="2" fillId="0" borderId="10" xfId="0" applyNumberFormat="1" applyFont="1" applyBorder="1" applyAlignment="1">
      <alignment horizontal="right" vertical="center"/>
    </xf>
    <xf numFmtId="10" fontId="2" fillId="2" borderId="10" xfId="0" applyNumberFormat="1" applyFont="1" applyFill="1" applyBorder="1" applyAlignment="1">
      <alignment horizontal="center" vertical="center"/>
    </xf>
    <xf numFmtId="0" fontId="14" fillId="0" borderId="0" xfId="8" applyFont="1" applyAlignment="1">
      <alignment horizontal="center" vertical="center"/>
    </xf>
    <xf numFmtId="0" fontId="17" fillId="0" borderId="0" xfId="8" applyFont="1" applyAlignment="1">
      <alignment horizontal="center" vertical="center" wrapText="1"/>
    </xf>
    <xf numFmtId="10" fontId="2" fillId="0" borderId="10" xfId="0" applyNumberFormat="1" applyFont="1" applyBorder="1" applyAlignment="1">
      <alignment horizontal="center" vertical="center"/>
    </xf>
    <xf numFmtId="0" fontId="0" fillId="7" borderId="11" xfId="0" applyFill="1" applyBorder="1"/>
    <xf numFmtId="0" fontId="0" fillId="2" borderId="0" xfId="0" applyFill="1" applyAlignment="1">
      <alignment horizontal="center" vertical="top"/>
    </xf>
    <xf numFmtId="14" fontId="2" fillId="7" borderId="10" xfId="0" applyNumberFormat="1" applyFont="1" applyFill="1" applyBorder="1" applyAlignment="1">
      <alignment horizontal="center" vertical="center"/>
    </xf>
    <xf numFmtId="167" fontId="2" fillId="0" borderId="10" xfId="0" applyNumberFormat="1" applyFont="1" applyBorder="1" applyAlignment="1">
      <alignment horizontal="center" vertical="center"/>
    </xf>
    <xf numFmtId="0" fontId="18" fillId="0" borderId="0" xfId="11"/>
    <xf numFmtId="0" fontId="18" fillId="0" borderId="22" xfId="11" applyBorder="1"/>
    <xf numFmtId="0" fontId="18" fillId="0" borderId="23" xfId="11" applyBorder="1"/>
    <xf numFmtId="0" fontId="18" fillId="0" borderId="24" xfId="11" applyBorder="1"/>
    <xf numFmtId="0" fontId="18" fillId="0" borderId="25" xfId="11" applyBorder="1"/>
    <xf numFmtId="0" fontId="18" fillId="0" borderId="26" xfId="11" applyBorder="1"/>
    <xf numFmtId="0" fontId="14" fillId="0" borderId="0" xfId="8" applyFont="1" applyAlignment="1">
      <alignment horizontal="center" vertical="center" wrapText="1"/>
    </xf>
    <xf numFmtId="0" fontId="28" fillId="0" borderId="0" xfId="11" applyFont="1" applyAlignment="1">
      <alignment horizontal="center"/>
    </xf>
    <xf numFmtId="0" fontId="22" fillId="0" borderId="0" xfId="11" applyFont="1" applyAlignment="1">
      <alignment horizontal="center"/>
    </xf>
    <xf numFmtId="0" fontId="18" fillId="0" borderId="25" xfId="11" applyBorder="1" applyAlignment="1">
      <alignment wrapText="1"/>
    </xf>
    <xf numFmtId="0" fontId="23" fillId="0" borderId="0" xfId="11" applyFont="1" applyAlignment="1">
      <alignment horizontal="center" vertical="center"/>
    </xf>
    <xf numFmtId="0" fontId="24" fillId="0" borderId="0" xfId="11" applyFont="1" applyAlignment="1">
      <alignment horizontal="center" vertical="center"/>
    </xf>
    <xf numFmtId="0" fontId="29" fillId="0" borderId="0" xfId="3" applyFont="1" applyAlignment="1">
      <alignment horizontal="center" vertical="center" shrinkToFit="1"/>
    </xf>
    <xf numFmtId="0" fontId="18" fillId="0" borderId="27" xfId="11" applyBorder="1"/>
    <xf numFmtId="0" fontId="18" fillId="0" borderId="28" xfId="11" applyBorder="1"/>
    <xf numFmtId="0" fontId="18" fillId="0" borderId="29" xfId="11" applyBorder="1"/>
    <xf numFmtId="0" fontId="2" fillId="0" borderId="10" xfId="0" applyFont="1" applyBorder="1" applyAlignment="1">
      <alignment vertical="center" wrapText="1"/>
    </xf>
    <xf numFmtId="0" fontId="30" fillId="0" borderId="10" xfId="0" applyFont="1" applyBorder="1" applyAlignment="1">
      <alignment horizontal="center" vertical="center" wrapText="1"/>
    </xf>
    <xf numFmtId="0" fontId="16" fillId="0" borderId="25" xfId="8" applyFont="1" applyBorder="1" applyAlignment="1">
      <alignment horizontal="center" vertical="center" wrapText="1"/>
    </xf>
    <xf numFmtId="0" fontId="15" fillId="0" borderId="0" xfId="8" applyFont="1" applyAlignment="1">
      <alignment horizontal="center" vertical="center" wrapText="1"/>
    </xf>
    <xf numFmtId="0" fontId="15" fillId="0" borderId="26" xfId="8" applyFont="1" applyBorder="1" applyAlignment="1">
      <alignment horizontal="center" vertical="center" wrapText="1"/>
    </xf>
    <xf numFmtId="0" fontId="26" fillId="0" borderId="10" xfId="0" applyFont="1" applyBorder="1" applyAlignment="1">
      <alignment horizontal="center" wrapText="1"/>
    </xf>
    <xf numFmtId="0" fontId="1" fillId="0" borderId="10" xfId="0" applyFont="1" applyBorder="1" applyAlignment="1">
      <alignment horizontal="center" wrapText="1"/>
    </xf>
    <xf numFmtId="0" fontId="6" fillId="0" borderId="10" xfId="0" applyFont="1" applyBorder="1" applyAlignment="1">
      <alignment horizontal="center" vertical="center" wrapText="1"/>
    </xf>
    <xf numFmtId="0" fontId="8"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20" xfId="0" applyFont="1" applyBorder="1" applyAlignment="1">
      <alignment horizontal="left" vertical="center" wrapText="1"/>
    </xf>
    <xf numFmtId="0" fontId="2" fillId="0" borderId="0" xfId="0" applyFont="1" applyAlignment="1">
      <alignment horizontal="center" vertical="center" wrapText="1"/>
    </xf>
    <xf numFmtId="0" fontId="2" fillId="0" borderId="21" xfId="0" applyFont="1" applyBorder="1" applyAlignment="1">
      <alignment horizontal="center" vertical="center" wrapText="1"/>
    </xf>
    <xf numFmtId="164" fontId="2" fillId="7" borderId="17" xfId="0" applyNumberFormat="1" applyFont="1" applyFill="1" applyBorder="1" applyAlignment="1">
      <alignment horizontal="center" vertical="center" wrapText="1"/>
    </xf>
    <xf numFmtId="164" fontId="2" fillId="7" borderId="18" xfId="0" applyNumberFormat="1" applyFont="1" applyFill="1" applyBorder="1" applyAlignment="1">
      <alignment horizontal="center" vertical="center" wrapText="1"/>
    </xf>
    <xf numFmtId="165" fontId="2" fillId="7" borderId="17" xfId="0" applyNumberFormat="1" applyFont="1" applyFill="1" applyBorder="1" applyAlignment="1">
      <alignment horizontal="center" vertical="center" wrapText="1"/>
    </xf>
    <xf numFmtId="165" fontId="2" fillId="7" borderId="19" xfId="0" applyNumberFormat="1" applyFont="1" applyFill="1" applyBorder="1" applyAlignment="1">
      <alignment horizontal="center" vertical="center" wrapText="1"/>
    </xf>
    <xf numFmtId="165" fontId="25" fillId="0" borderId="17" xfId="0" applyNumberFormat="1" applyFont="1" applyBorder="1" applyAlignment="1">
      <alignment horizontal="center" vertical="center" wrapText="1"/>
    </xf>
    <xf numFmtId="165" fontId="25" fillId="0" borderId="18" xfId="0" applyNumberFormat="1" applyFont="1" applyBorder="1" applyAlignment="1">
      <alignment horizontal="center" vertical="center" wrapText="1"/>
    </xf>
    <xf numFmtId="0" fontId="12" fillId="10" borderId="10" xfId="0" applyFont="1" applyFill="1" applyBorder="1" applyAlignment="1">
      <alignment horizontal="center" vertical="center" wrapText="1"/>
    </xf>
    <xf numFmtId="0" fontId="12" fillId="10" borderId="12" xfId="0" applyFont="1" applyFill="1" applyBorder="1" applyAlignment="1">
      <alignment horizontal="center" vertical="center" wrapText="1"/>
    </xf>
    <xf numFmtId="0" fontId="12" fillId="10" borderId="9" xfId="0" applyFont="1" applyFill="1" applyBorder="1" applyAlignment="1">
      <alignment horizontal="center" vertical="center" wrapText="1"/>
    </xf>
    <xf numFmtId="0" fontId="12" fillId="8" borderId="14" xfId="0" applyFont="1" applyFill="1" applyBorder="1" applyAlignment="1">
      <alignment horizontal="center" vertical="center" wrapText="1"/>
    </xf>
    <xf numFmtId="0" fontId="12" fillId="8" borderId="15" xfId="0" applyFont="1" applyFill="1" applyBorder="1" applyAlignment="1">
      <alignment horizontal="center" vertical="center" wrapText="1"/>
    </xf>
    <xf numFmtId="0" fontId="1" fillId="8" borderId="16" xfId="0" applyFont="1" applyFill="1" applyBorder="1" applyAlignment="1">
      <alignment horizontal="center"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9" xfId="0" applyFont="1" applyBorder="1" applyAlignment="1">
      <alignment horizontal="left" vertical="center" wrapText="1"/>
    </xf>
    <xf numFmtId="49" fontId="2" fillId="0" borderId="12" xfId="0" applyNumberFormat="1" applyFont="1" applyBorder="1" applyAlignment="1">
      <alignment horizontal="center" vertical="center" wrapText="1"/>
    </xf>
    <xf numFmtId="49" fontId="2" fillId="0" borderId="13" xfId="0" applyNumberFormat="1" applyFont="1" applyBorder="1" applyAlignment="1">
      <alignment horizontal="center" vertical="center" wrapText="1"/>
    </xf>
    <xf numFmtId="49" fontId="2" fillId="0" borderId="9" xfId="0" applyNumberFormat="1" applyFont="1" applyBorder="1" applyAlignment="1">
      <alignment horizontal="center"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9" xfId="0" applyFont="1" applyBorder="1" applyAlignment="1">
      <alignment horizontal="left" vertical="center" wrapText="1"/>
    </xf>
    <xf numFmtId="0" fontId="12" fillId="8" borderId="10"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12" fillId="3" borderId="16" xfId="0" applyFont="1" applyFill="1" applyBorder="1" applyAlignment="1">
      <alignment horizontal="center" vertical="center" wrapText="1"/>
    </xf>
    <xf numFmtId="0" fontId="12" fillId="4" borderId="14" xfId="0" applyFont="1" applyFill="1" applyBorder="1" applyAlignment="1">
      <alignment horizontal="center" vertical="center" wrapText="1"/>
    </xf>
    <xf numFmtId="0" fontId="12" fillId="4" borderId="15" xfId="0" applyFont="1" applyFill="1" applyBorder="1" applyAlignment="1">
      <alignment horizontal="center" vertical="center" wrapText="1"/>
    </xf>
    <xf numFmtId="0" fontId="12" fillId="6" borderId="10" xfId="0" applyFont="1" applyFill="1" applyBorder="1" applyAlignment="1">
      <alignment horizontal="center" vertical="center" wrapText="1"/>
    </xf>
    <xf numFmtId="0" fontId="12" fillId="5" borderId="14"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3" fillId="0" borderId="0" xfId="0" applyFont="1" applyAlignment="1">
      <alignment vertical="top" wrapText="1"/>
    </xf>
    <xf numFmtId="0" fontId="27" fillId="0" borderId="1" xfId="0" applyFont="1" applyBorder="1" applyAlignment="1">
      <alignment horizontal="center" wrapText="1"/>
    </xf>
    <xf numFmtId="0" fontId="27" fillId="0" borderId="3" xfId="0" applyFont="1" applyBorder="1" applyAlignment="1">
      <alignment horizontal="center" wrapText="1"/>
    </xf>
    <xf numFmtId="0" fontId="27" fillId="0" borderId="6" xfId="0" applyFont="1" applyBorder="1" applyAlignment="1">
      <alignment horizontal="center" wrapText="1"/>
    </xf>
    <xf numFmtId="0" fontId="27" fillId="0" borderId="8" xfId="0" applyFont="1" applyBorder="1" applyAlignment="1">
      <alignment horizontal="center" wrapText="1"/>
    </xf>
    <xf numFmtId="2" fontId="5" fillId="0" borderId="1" xfId="0" applyNumberFormat="1" applyFont="1" applyBorder="1" applyAlignment="1">
      <alignment horizontal="center" vertical="center" wrapText="1"/>
    </xf>
    <xf numFmtId="2" fontId="5" fillId="0" borderId="2" xfId="0" applyNumberFormat="1" applyFont="1" applyBorder="1" applyAlignment="1">
      <alignment horizontal="center" vertical="center" wrapText="1"/>
    </xf>
    <xf numFmtId="2" fontId="5" fillId="0" borderId="3" xfId="0" applyNumberFormat="1" applyFont="1" applyBorder="1" applyAlignment="1">
      <alignment horizontal="center" vertical="center" wrapText="1"/>
    </xf>
    <xf numFmtId="2" fontId="5" fillId="0" borderId="6" xfId="0" applyNumberFormat="1" applyFont="1" applyBorder="1" applyAlignment="1">
      <alignment horizontal="center" vertical="center" wrapText="1"/>
    </xf>
    <xf numFmtId="2" fontId="5" fillId="0" borderId="7" xfId="0" applyNumberFormat="1" applyFont="1" applyBorder="1" applyAlignment="1">
      <alignment horizontal="center" vertical="center" wrapText="1"/>
    </xf>
    <xf numFmtId="2" fontId="5" fillId="0" borderId="8" xfId="0" applyNumberFormat="1" applyFont="1" applyBorder="1" applyAlignment="1">
      <alignment horizontal="center" vertical="center" wrapText="1"/>
    </xf>
    <xf numFmtId="0" fontId="3" fillId="2" borderId="0" xfId="0" applyFont="1" applyFill="1" applyAlignment="1">
      <alignment horizontal="left" vertical="top" wrapText="1"/>
    </xf>
    <xf numFmtId="0" fontId="3" fillId="0" borderId="0" xfId="0" applyFont="1" applyAlignment="1">
      <alignment horizontal="left" vertical="top" wrapText="1"/>
    </xf>
  </cellXfs>
  <cellStyles count="12">
    <cellStyle name="Normal_~2616541" xfId="1" xr:uid="{00000000-0005-0000-0000-000000000000}"/>
    <cellStyle name="Normální" xfId="0" builtinId="0"/>
    <cellStyle name="Normální 2" xfId="2" xr:uid="{00000000-0005-0000-0000-000002000000}"/>
    <cellStyle name="Normální 2 2" xfId="3" xr:uid="{00000000-0005-0000-0000-000003000000}"/>
    <cellStyle name="Normální 2 3" xfId="4" xr:uid="{00000000-0005-0000-0000-000004000000}"/>
    <cellStyle name="Normální 2 4" xfId="5" xr:uid="{00000000-0005-0000-0000-000005000000}"/>
    <cellStyle name="Normální 2 4 2" xfId="11" xr:uid="{00000000-0005-0000-0000-000006000000}"/>
    <cellStyle name="Normální 3" xfId="6" xr:uid="{00000000-0005-0000-0000-000007000000}"/>
    <cellStyle name="Normální 4" xfId="7" xr:uid="{00000000-0005-0000-0000-000008000000}"/>
    <cellStyle name="Normální 4 2" xfId="8" xr:uid="{00000000-0005-0000-0000-000009000000}"/>
    <cellStyle name="Normální 4 2 2" xfId="9" xr:uid="{00000000-0005-0000-0000-00000A000000}"/>
    <cellStyle name="Normální 4 3" xfId="10"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57150</xdr:colOff>
      <xdr:row>1</xdr:row>
      <xdr:rowOff>104775</xdr:rowOff>
    </xdr:from>
    <xdr:to>
      <xdr:col>2</xdr:col>
      <xdr:colOff>4770664</xdr:colOff>
      <xdr:row>5</xdr:row>
      <xdr:rowOff>39763</xdr:rowOff>
    </xdr:to>
    <xdr:pic>
      <xdr:nvPicPr>
        <xdr:cNvPr id="2" name="Obrázek 2">
          <a:extLst>
            <a:ext uri="{FF2B5EF4-FFF2-40B4-BE49-F238E27FC236}">
              <a16:creationId xmlns:a16="http://schemas.microsoft.com/office/drawing/2014/main" id="{5A536E8F-DEC3-4CE4-9908-1E403530663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4350" y="304800"/>
          <a:ext cx="4713514" cy="8874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1219200</xdr:colOff>
      <xdr:row>10</xdr:row>
      <xdr:rowOff>76200</xdr:rowOff>
    </xdr:from>
    <xdr:to>
      <xdr:col>2</xdr:col>
      <xdr:colOff>3868883</xdr:colOff>
      <xdr:row>17</xdr:row>
      <xdr:rowOff>58880</xdr:rowOff>
    </xdr:to>
    <xdr:pic>
      <xdr:nvPicPr>
        <xdr:cNvPr id="3" name="Obrázek 2" descr="Ue">
          <a:extLst>
            <a:ext uri="{FF2B5EF4-FFF2-40B4-BE49-F238E27FC236}">
              <a16:creationId xmlns:a16="http://schemas.microsoft.com/office/drawing/2014/main" id="{1E2D02F1-4360-4FE9-B854-0FA81BB8568F}"/>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76400" y="3638550"/>
          <a:ext cx="2649683" cy="1316180"/>
        </a:xfrm>
        <a:prstGeom prst="rect">
          <a:avLst/>
        </a:prstGeom>
        <a:noFill/>
        <a:ln>
          <a:noFill/>
        </a:ln>
      </xdr:spPr>
    </xdr:pic>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F20"/>
  <sheetViews>
    <sheetView view="pageBreakPreview" zoomScale="60" zoomScaleNormal="50" workbookViewId="0">
      <selection activeCell="H25" sqref="H25"/>
    </sheetView>
  </sheetViews>
  <sheetFormatPr defaultRowHeight="12.75"/>
  <sheetData>
    <row r="20" spans="6:6">
      <c r="F20" t="s">
        <v>0</v>
      </c>
    </row>
  </sheetData>
  <customSheetViews>
    <customSheetView guid="{B36BA42E-ACA1-42CA-B6FA-C4F69632AC7B}" scale="60" showPageBreaks="1" state="hidden" view="pageBreakPreview">
      <selection activeCell="H25" sqref="H25"/>
      <pageMargins left="0" right="0" top="0" bottom="0" header="0" footer="0"/>
      <pageSetup paperSize="8" orientation="portrait" r:id="rId1"/>
      <headerFooter alignWithMargins="0">
        <oddHeader>&amp;C&amp;"Arial CE,tučné"&amp;12PROJECT SCHEDULE</oddHeader>
        <oddFooter>&amp;CPage &amp;P of &amp;N</oddFooter>
      </headerFooter>
    </customSheetView>
    <customSheetView guid="{4246913B-FF49-4D12-B007-E2BF6BDFFD26}" scale="60" showPageBreaks="1" state="hidden" view="pageBreakPreview">
      <selection activeCell="H25" sqref="H25"/>
      <pageMargins left="0" right="0" top="0" bottom="0" header="0" footer="0"/>
      <pageSetup paperSize="8" orientation="portrait" r:id="rId2"/>
      <headerFooter alignWithMargins="0">
        <oddHeader>&amp;C&amp;"Arial CE,tučné"&amp;12PROJECT SCHEDULE</oddHeader>
        <oddFooter>&amp;CPage &amp;P of &amp;N</oddFooter>
      </headerFooter>
    </customSheetView>
    <customSheetView guid="{69966FC3-3170-4491-9C07-DD5CE0108724}" scale="60" showPageBreaks="1" state="hidden" view="pageBreakPreview">
      <selection activeCell="H25" sqref="H25"/>
      <pageMargins left="0" right="0" top="0" bottom="0" header="0" footer="0"/>
      <pageSetup paperSize="8" orientation="portrait" r:id="rId3"/>
      <headerFooter alignWithMargins="0">
        <oddHeader>&amp;C&amp;"Arial CE,tučné"&amp;12PROJECT SCHEDULE</oddHeader>
        <oddFooter>&amp;CPage &amp;P of &amp;N</oddFooter>
      </headerFooter>
    </customSheetView>
    <customSheetView guid="{75203E1F-2245-45DA-97E6-55CAF3519B8A}" scale="60" showPageBreaks="1" state="hidden" view="pageBreakPreview">
      <selection activeCell="H25" sqref="H25"/>
      <pageMargins left="0" right="0" top="0" bottom="0" header="0" footer="0"/>
      <pageSetup paperSize="8" orientation="portrait" r:id="rId4"/>
      <headerFooter alignWithMargins="0">
        <oddHeader>&amp;C&amp;"Arial CE,tučné"&amp;12PROJECT SCHEDULE</oddHeader>
        <oddFooter>&amp;CPage &amp;P of &amp;N</oddFooter>
      </headerFooter>
    </customSheetView>
  </customSheetViews>
  <phoneticPr fontId="0" type="noConversion"/>
  <pageMargins left="0.82" right="0.28000000000000003" top="1.32" bottom="1.2" header="0.84" footer="0.72"/>
  <pageSetup paperSize="8" orientation="portrait" r:id="rId5"/>
  <headerFooter alignWithMargins="0">
    <oddHeader>&amp;C&amp;"Arial CE,tučné"&amp;12PROJECT SCHEDULE</oddHead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29"/>
  <sheetViews>
    <sheetView view="pageBreakPreview" zoomScaleNormal="100" zoomScaleSheetLayoutView="100" workbookViewId="0">
      <selection activeCell="T11" sqref="T11"/>
    </sheetView>
  </sheetViews>
  <sheetFormatPr defaultRowHeight="15"/>
  <cols>
    <col min="1" max="2" width="3.42578125" style="64" customWidth="1"/>
    <col min="3" max="3" width="80" style="64" customWidth="1"/>
    <col min="4" max="4" width="3.42578125" style="64" customWidth="1"/>
    <col min="5" max="5" width="3.140625" style="64" customWidth="1"/>
    <col min="6" max="256" width="9.140625" style="64"/>
  </cols>
  <sheetData>
    <row r="1" spans="2:4" ht="15.75" thickBot="1"/>
    <row r="2" spans="2:4">
      <c r="B2" s="65"/>
      <c r="C2" s="66"/>
      <c r="D2" s="67"/>
    </row>
    <row r="3" spans="2:4">
      <c r="B3" s="68"/>
      <c r="D3" s="69"/>
    </row>
    <row r="4" spans="2:4">
      <c r="B4" s="68"/>
      <c r="D4" s="69"/>
    </row>
    <row r="5" spans="2:4" ht="30">
      <c r="B5" s="68"/>
      <c r="C5" s="57"/>
      <c r="D5" s="69"/>
    </row>
    <row r="6" spans="2:4" ht="30">
      <c r="B6" s="68"/>
      <c r="C6" s="57" t="s">
        <v>1</v>
      </c>
      <c r="D6" s="69"/>
    </row>
    <row r="7" spans="2:4" ht="30">
      <c r="B7" s="68"/>
      <c r="C7" s="57" t="s">
        <v>2</v>
      </c>
      <c r="D7" s="69"/>
    </row>
    <row r="8" spans="2:4" ht="60">
      <c r="B8" s="68"/>
      <c r="C8" s="70" t="s">
        <v>3</v>
      </c>
      <c r="D8" s="69"/>
    </row>
    <row r="9" spans="2:4" ht="23.25">
      <c r="B9" s="68"/>
      <c r="C9" s="58" t="s">
        <v>4</v>
      </c>
      <c r="D9" s="69"/>
    </row>
    <row r="10" spans="2:4" ht="46.5">
      <c r="B10" s="68"/>
      <c r="C10" s="58" t="s">
        <v>5</v>
      </c>
      <c r="D10" s="69"/>
    </row>
    <row r="11" spans="2:4">
      <c r="B11" s="68"/>
      <c r="D11" s="69"/>
    </row>
    <row r="12" spans="2:4">
      <c r="B12" s="68"/>
      <c r="D12" s="69"/>
    </row>
    <row r="13" spans="2:4">
      <c r="B13" s="68"/>
      <c r="D13" s="69"/>
    </row>
    <row r="14" spans="2:4">
      <c r="B14" s="68"/>
      <c r="D14" s="69"/>
    </row>
    <row r="15" spans="2:4">
      <c r="B15" s="68"/>
      <c r="D15" s="69"/>
    </row>
    <row r="16" spans="2:4">
      <c r="B16" s="68"/>
      <c r="D16" s="69"/>
    </row>
    <row r="17" spans="2:7">
      <c r="B17" s="68"/>
      <c r="D17" s="69"/>
    </row>
    <row r="18" spans="2:7">
      <c r="B18" s="68"/>
      <c r="D18" s="69"/>
    </row>
    <row r="19" spans="2:7" ht="31.5" customHeight="1">
      <c r="B19" s="82" t="s">
        <v>6</v>
      </c>
      <c r="C19" s="83"/>
      <c r="D19" s="84"/>
    </row>
    <row r="20" spans="2:7">
      <c r="B20" s="68"/>
      <c r="D20" s="69"/>
    </row>
    <row r="21" spans="2:7" ht="30">
      <c r="B21" s="68"/>
      <c r="C21" s="57" t="s">
        <v>7</v>
      </c>
      <c r="D21" s="69"/>
    </row>
    <row r="22" spans="2:7" ht="60">
      <c r="B22" s="68"/>
      <c r="C22" s="70" t="s">
        <v>8</v>
      </c>
      <c r="D22" s="69"/>
    </row>
    <row r="23" spans="2:7" ht="19.5">
      <c r="B23" s="68"/>
      <c r="C23" s="71" t="s">
        <v>9</v>
      </c>
      <c r="D23" s="69"/>
    </row>
    <row r="24" spans="2:7" ht="20.25">
      <c r="B24" s="68"/>
      <c r="C24" s="72" t="s">
        <v>10</v>
      </c>
      <c r="D24" s="69"/>
    </row>
    <row r="25" spans="2:7">
      <c r="B25" s="68"/>
      <c r="D25" s="69"/>
    </row>
    <row r="26" spans="2:7" ht="15.75">
      <c r="B26" s="73"/>
      <c r="C26" s="74" t="s">
        <v>11</v>
      </c>
      <c r="D26" s="69"/>
    </row>
    <row r="27" spans="2:7" ht="21">
      <c r="B27" s="68"/>
      <c r="C27" s="75" t="s">
        <v>12</v>
      </c>
      <c r="D27" s="69"/>
      <c r="F27" s="76"/>
      <c r="G27" s="76"/>
    </row>
    <row r="28" spans="2:7">
      <c r="B28" s="68"/>
      <c r="C28" s="75" t="s">
        <v>13</v>
      </c>
      <c r="D28" s="69"/>
    </row>
    <row r="29" spans="2:7" ht="15.75" thickBot="1">
      <c r="B29" s="77"/>
      <c r="C29" s="78"/>
      <c r="D29" s="79"/>
    </row>
  </sheetData>
  <mergeCells count="1">
    <mergeCell ref="B19:D19"/>
  </mergeCells>
  <pageMargins left="0.7" right="0.7" top="0.78740157499999996" bottom="0.78740157499999996" header="0.3" footer="0.3"/>
  <pageSetup paperSize="9" scale="9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8"/>
  <dimension ref="A1:X22"/>
  <sheetViews>
    <sheetView showGridLines="0" view="pageBreakPreview" zoomScale="70" zoomScaleNormal="70" zoomScaleSheetLayoutView="70" workbookViewId="0">
      <selection activeCell="X12" sqref="X12:X16"/>
    </sheetView>
  </sheetViews>
  <sheetFormatPr defaultRowHeight="12.75"/>
  <cols>
    <col min="1" max="1" width="37.42578125" style="32" customWidth="1"/>
    <col min="2" max="2" width="13.42578125" style="32" customWidth="1"/>
    <col min="3" max="3" width="10.42578125" style="12" customWidth="1"/>
    <col min="4" max="4" width="9" style="12" customWidth="1"/>
    <col min="5" max="5" width="9.7109375" style="12" customWidth="1"/>
    <col min="6" max="6" width="11.5703125" style="12" customWidth="1"/>
    <col min="7" max="11" width="11.140625" style="12" customWidth="1"/>
    <col min="12" max="14" width="11.5703125" style="12" customWidth="1"/>
    <col min="15" max="15" width="9.28515625" style="12" customWidth="1"/>
    <col min="16" max="16" width="11.85546875" style="12" customWidth="1"/>
    <col min="17" max="17" width="6.7109375" style="12" customWidth="1"/>
    <col min="18" max="18" width="6.85546875" style="12" customWidth="1"/>
    <col min="19" max="21" width="14.140625" style="12" customWidth="1"/>
    <col min="22" max="23" width="14.42578125" style="12" customWidth="1"/>
    <col min="24" max="24" width="40.28515625" style="19" customWidth="1"/>
    <col min="25" max="16384" width="9.140625" style="19"/>
  </cols>
  <sheetData>
    <row r="1" spans="1:24" ht="24" customHeight="1">
      <c r="A1" s="85"/>
      <c r="B1" s="87" t="s">
        <v>14</v>
      </c>
      <c r="C1" s="87"/>
      <c r="D1" s="87"/>
      <c r="E1" s="87"/>
      <c r="F1" s="87"/>
      <c r="G1" s="87"/>
      <c r="H1" s="87"/>
      <c r="I1" s="87"/>
      <c r="J1" s="87"/>
      <c r="K1" s="87"/>
      <c r="L1" s="87"/>
      <c r="M1" s="87"/>
      <c r="N1" s="87"/>
      <c r="O1" s="87"/>
      <c r="P1" s="87"/>
      <c r="Q1" s="87"/>
      <c r="R1" s="87"/>
      <c r="S1" s="87"/>
      <c r="T1" s="87"/>
      <c r="U1" s="87"/>
      <c r="V1" s="87"/>
      <c r="W1" s="87"/>
      <c r="X1" s="87"/>
    </row>
    <row r="2" spans="1:24" ht="16.5" customHeight="1">
      <c r="A2" s="86"/>
      <c r="B2" s="20"/>
      <c r="C2" s="88" t="s">
        <v>15</v>
      </c>
      <c r="D2" s="88"/>
      <c r="E2" s="88"/>
      <c r="F2" s="88"/>
      <c r="G2" s="88"/>
      <c r="H2" s="88"/>
      <c r="I2" s="88"/>
      <c r="J2" s="88"/>
      <c r="K2" s="88"/>
      <c r="L2" s="88"/>
      <c r="M2" s="88"/>
      <c r="N2" s="88"/>
      <c r="O2" s="88"/>
      <c r="P2" s="88"/>
      <c r="Q2" s="88"/>
      <c r="R2" s="88"/>
      <c r="S2" s="88"/>
      <c r="T2" s="88"/>
      <c r="U2" s="88"/>
      <c r="V2" s="88"/>
      <c r="W2" s="88"/>
      <c r="X2" s="88"/>
    </row>
    <row r="3" spans="1:24" ht="9.75" customHeight="1" thickBot="1">
      <c r="A3" s="21"/>
      <c r="B3" s="21"/>
      <c r="C3" s="22"/>
      <c r="D3" s="23"/>
      <c r="E3" s="23"/>
      <c r="F3" s="23"/>
      <c r="G3" s="23"/>
      <c r="H3" s="23"/>
      <c r="I3" s="23"/>
      <c r="J3" s="23"/>
      <c r="K3" s="23"/>
      <c r="L3" s="23"/>
      <c r="M3" s="23"/>
      <c r="N3" s="23"/>
      <c r="O3" s="23"/>
      <c r="P3" s="23"/>
      <c r="Q3" s="23"/>
      <c r="R3" s="23"/>
      <c r="S3" s="23"/>
      <c r="T3" s="23"/>
      <c r="U3" s="23"/>
      <c r="V3" s="23"/>
      <c r="W3" s="23"/>
      <c r="X3" s="22"/>
    </row>
    <row r="4" spans="1:24" ht="57.75" customHeight="1" thickBot="1">
      <c r="A4" s="89" t="s">
        <v>16</v>
      </c>
      <c r="B4" s="89"/>
      <c r="C4" s="89"/>
      <c r="D4" s="89"/>
      <c r="E4" s="89"/>
      <c r="F4" s="89"/>
      <c r="G4" s="89"/>
      <c r="H4" s="89"/>
      <c r="I4" s="90"/>
      <c r="J4" s="24"/>
      <c r="K4" s="23"/>
      <c r="O4" s="25"/>
      <c r="P4" s="25"/>
      <c r="Q4" s="26"/>
      <c r="R4" s="27"/>
      <c r="S4" s="28"/>
      <c r="T4" s="29"/>
      <c r="U4" s="30"/>
      <c r="V4" s="30"/>
      <c r="W4" s="30"/>
      <c r="X4" s="30"/>
    </row>
    <row r="5" spans="1:24" ht="13.5" customHeight="1">
      <c r="A5" s="25"/>
      <c r="B5" s="25"/>
      <c r="C5" s="25"/>
      <c r="D5" s="25"/>
      <c r="E5" s="25"/>
      <c r="F5" s="25"/>
      <c r="G5" s="25"/>
      <c r="H5" s="25"/>
      <c r="I5" s="31"/>
      <c r="J5" s="31"/>
      <c r="K5" s="31"/>
      <c r="L5" s="31"/>
      <c r="M5" s="31"/>
      <c r="N5" s="31"/>
      <c r="O5" s="25"/>
      <c r="P5" s="25"/>
      <c r="Q5" s="26"/>
      <c r="R5" s="27"/>
      <c r="S5" s="28"/>
      <c r="T5" s="29"/>
      <c r="U5" s="30"/>
      <c r="V5" s="30"/>
      <c r="W5" s="30"/>
      <c r="X5" s="30"/>
    </row>
    <row r="6" spans="1:24" ht="24.75" customHeight="1" thickBot="1">
      <c r="A6" s="25" t="s">
        <v>17</v>
      </c>
      <c r="B6" s="91" t="s">
        <v>18</v>
      </c>
      <c r="C6" s="91"/>
      <c r="D6" s="92" t="s">
        <v>19</v>
      </c>
      <c r="E6" s="92"/>
      <c r="F6" s="91" t="s">
        <v>20</v>
      </c>
      <c r="G6" s="91"/>
      <c r="L6" s="25"/>
      <c r="M6" s="25"/>
      <c r="N6" s="25"/>
      <c r="O6" s="25"/>
      <c r="P6" s="25"/>
      <c r="Q6" s="27"/>
      <c r="R6" s="28"/>
      <c r="S6" s="29"/>
      <c r="T6" s="30"/>
      <c r="U6" s="30"/>
      <c r="V6" s="30"/>
      <c r="W6" s="30"/>
    </row>
    <row r="7" spans="1:24" ht="27" customHeight="1" thickBot="1">
      <c r="A7" s="25" t="s">
        <v>21</v>
      </c>
      <c r="B7" s="93"/>
      <c r="C7" s="94"/>
      <c r="D7" s="95"/>
      <c r="E7" s="96"/>
      <c r="F7" s="97">
        <f>+D7+B7*J4</f>
        <v>0</v>
      </c>
      <c r="G7" s="98"/>
      <c r="H7" s="25"/>
      <c r="I7" s="25"/>
      <c r="J7" s="25"/>
      <c r="K7" s="25"/>
      <c r="L7" s="25"/>
      <c r="M7" s="25"/>
      <c r="N7" s="25"/>
      <c r="O7" s="27"/>
      <c r="P7" s="27"/>
      <c r="Q7" s="29"/>
      <c r="R7" s="30"/>
      <c r="S7" s="30"/>
      <c r="T7" s="30"/>
      <c r="U7" s="30"/>
      <c r="V7" s="19"/>
      <c r="W7" s="19"/>
    </row>
    <row r="8" spans="1:24" ht="12" customHeight="1"/>
    <row r="9" spans="1:24" ht="34.5" customHeight="1">
      <c r="A9" s="99" t="s">
        <v>22</v>
      </c>
      <c r="B9" s="100" t="s">
        <v>23</v>
      </c>
      <c r="C9" s="99" t="s">
        <v>24</v>
      </c>
      <c r="D9" s="99" t="s">
        <v>25</v>
      </c>
      <c r="E9" s="102" t="s">
        <v>26</v>
      </c>
      <c r="F9" s="103"/>
      <c r="G9" s="103"/>
      <c r="H9" s="103"/>
      <c r="I9" s="104"/>
      <c r="J9" s="114" t="s">
        <v>27</v>
      </c>
      <c r="K9" s="114"/>
      <c r="L9" s="115" t="s">
        <v>28</v>
      </c>
      <c r="M9" s="116"/>
      <c r="N9" s="117"/>
      <c r="O9" s="118" t="s">
        <v>29</v>
      </c>
      <c r="P9" s="119"/>
      <c r="Q9" s="120" t="s">
        <v>30</v>
      </c>
      <c r="R9" s="120"/>
      <c r="S9" s="120"/>
      <c r="T9" s="120"/>
      <c r="U9" s="120"/>
      <c r="V9" s="121" t="s">
        <v>31</v>
      </c>
      <c r="W9" s="122"/>
      <c r="X9" s="99" t="s">
        <v>32</v>
      </c>
    </row>
    <row r="10" spans="1:24" s="34" customFormat="1" ht="111" customHeight="1">
      <c r="A10" s="99" t="s">
        <v>33</v>
      </c>
      <c r="B10" s="101"/>
      <c r="C10" s="99" t="s">
        <v>34</v>
      </c>
      <c r="D10" s="99"/>
      <c r="E10" s="33" t="s">
        <v>35</v>
      </c>
      <c r="F10" s="33" t="s">
        <v>36</v>
      </c>
      <c r="G10" s="33" t="s">
        <v>18</v>
      </c>
      <c r="H10" s="33" t="s">
        <v>19</v>
      </c>
      <c r="I10" s="33" t="s">
        <v>37</v>
      </c>
      <c r="J10" s="33" t="s">
        <v>38</v>
      </c>
      <c r="K10" s="33" t="s">
        <v>19</v>
      </c>
      <c r="L10" s="13" t="s">
        <v>38</v>
      </c>
      <c r="M10" s="13" t="s">
        <v>18</v>
      </c>
      <c r="N10" s="13" t="s">
        <v>19</v>
      </c>
      <c r="O10" s="14" t="s">
        <v>39</v>
      </c>
      <c r="P10" s="14" t="s">
        <v>40</v>
      </c>
      <c r="Q10" s="18" t="s">
        <v>41</v>
      </c>
      <c r="R10" s="18" t="s">
        <v>42</v>
      </c>
      <c r="S10" s="18" t="s">
        <v>43</v>
      </c>
      <c r="T10" s="18" t="s">
        <v>44</v>
      </c>
      <c r="U10" s="18" t="s">
        <v>45</v>
      </c>
      <c r="V10" s="15" t="s">
        <v>18</v>
      </c>
      <c r="W10" s="15" t="s">
        <v>19</v>
      </c>
      <c r="X10" s="99" t="s">
        <v>33</v>
      </c>
    </row>
    <row r="11" spans="1:24" ht="11.25" customHeight="1"/>
    <row r="12" spans="1:24" s="40" customFormat="1" ht="44.25" customHeight="1">
      <c r="A12" s="105" t="s">
        <v>46</v>
      </c>
      <c r="B12" s="35"/>
      <c r="C12" s="62"/>
      <c r="D12" s="16" t="s">
        <v>47</v>
      </c>
      <c r="E12" s="108" t="s">
        <v>48</v>
      </c>
      <c r="F12" s="36"/>
      <c r="G12" s="37">
        <f>F12*$B$7</f>
        <v>0</v>
      </c>
      <c r="H12" s="38">
        <f>F12*$D$7</f>
        <v>0</v>
      </c>
      <c r="I12" s="38">
        <f>G12*$J$4+H12</f>
        <v>0</v>
      </c>
      <c r="J12" s="39">
        <f>0+F12</f>
        <v>0</v>
      </c>
      <c r="K12" s="38">
        <f t="shared" ref="K12:K19" si="0">J12*$F$7</f>
        <v>0</v>
      </c>
      <c r="L12" s="16" t="s">
        <v>49</v>
      </c>
      <c r="M12" s="16" t="s">
        <v>49</v>
      </c>
      <c r="N12" s="16" t="s">
        <v>49</v>
      </c>
      <c r="O12" s="16" t="s">
        <v>49</v>
      </c>
      <c r="P12" s="16" t="s">
        <v>49</v>
      </c>
      <c r="Q12" s="16" t="s">
        <v>49</v>
      </c>
      <c r="R12" s="16" t="s">
        <v>49</v>
      </c>
      <c r="S12" s="16" t="s">
        <v>49</v>
      </c>
      <c r="T12" s="16" t="s">
        <v>49</v>
      </c>
      <c r="U12" s="16" t="s">
        <v>49</v>
      </c>
      <c r="V12" s="54">
        <f>+G12</f>
        <v>0</v>
      </c>
      <c r="W12" s="55">
        <f>H12</f>
        <v>0</v>
      </c>
      <c r="X12" s="111" t="s">
        <v>50</v>
      </c>
    </row>
    <row r="13" spans="1:24" s="40" customFormat="1" ht="44.25" customHeight="1">
      <c r="A13" s="106"/>
      <c r="B13" s="35"/>
      <c r="C13" s="62"/>
      <c r="D13" s="16" t="s">
        <v>51</v>
      </c>
      <c r="E13" s="109"/>
      <c r="F13" s="36"/>
      <c r="G13" s="37">
        <f>F13*$B$7</f>
        <v>0</v>
      </c>
      <c r="H13" s="38">
        <f>F13*$D$7</f>
        <v>0</v>
      </c>
      <c r="I13" s="38">
        <f>G13*$J$4+H13</f>
        <v>0</v>
      </c>
      <c r="J13" s="39">
        <f>F13+J12</f>
        <v>0</v>
      </c>
      <c r="K13" s="38">
        <f t="shared" si="0"/>
        <v>0</v>
      </c>
      <c r="L13" s="16" t="s">
        <v>49</v>
      </c>
      <c r="M13" s="16" t="s">
        <v>49</v>
      </c>
      <c r="N13" s="16" t="s">
        <v>49</v>
      </c>
      <c r="O13" s="16" t="s">
        <v>49</v>
      </c>
      <c r="P13" s="16" t="s">
        <v>49</v>
      </c>
      <c r="Q13" s="16" t="s">
        <v>49</v>
      </c>
      <c r="R13" s="16" t="s">
        <v>49</v>
      </c>
      <c r="S13" s="16" t="s">
        <v>49</v>
      </c>
      <c r="T13" s="16" t="s">
        <v>49</v>
      </c>
      <c r="U13" s="16" t="s">
        <v>49</v>
      </c>
      <c r="V13" s="54">
        <f>+G13</f>
        <v>0</v>
      </c>
      <c r="W13" s="55">
        <f>H13</f>
        <v>0</v>
      </c>
      <c r="X13" s="112"/>
    </row>
    <row r="14" spans="1:24" s="40" customFormat="1" ht="44.25" customHeight="1">
      <c r="A14" s="106"/>
      <c r="B14" s="35"/>
      <c r="C14" s="62"/>
      <c r="D14" s="16" t="s">
        <v>52</v>
      </c>
      <c r="E14" s="109"/>
      <c r="F14" s="36"/>
      <c r="G14" s="37">
        <f>F14*$B$7</f>
        <v>0</v>
      </c>
      <c r="H14" s="38">
        <f>F14*$D$7</f>
        <v>0</v>
      </c>
      <c r="I14" s="38">
        <f>G14*$J$4+H14</f>
        <v>0</v>
      </c>
      <c r="J14" s="39">
        <f>F14+J13</f>
        <v>0</v>
      </c>
      <c r="K14" s="38">
        <f t="shared" si="0"/>
        <v>0</v>
      </c>
      <c r="L14" s="16" t="s">
        <v>49</v>
      </c>
      <c r="M14" s="16" t="s">
        <v>49</v>
      </c>
      <c r="N14" s="16" t="s">
        <v>49</v>
      </c>
      <c r="O14" s="16" t="s">
        <v>49</v>
      </c>
      <c r="P14" s="16" t="s">
        <v>49</v>
      </c>
      <c r="Q14" s="16" t="s">
        <v>49</v>
      </c>
      <c r="R14" s="16" t="s">
        <v>49</v>
      </c>
      <c r="S14" s="16" t="s">
        <v>49</v>
      </c>
      <c r="T14" s="16" t="s">
        <v>49</v>
      </c>
      <c r="U14" s="16" t="s">
        <v>49</v>
      </c>
      <c r="V14" s="54">
        <f>+G14</f>
        <v>0</v>
      </c>
      <c r="W14" s="55">
        <f>H14</f>
        <v>0</v>
      </c>
      <c r="X14" s="112"/>
    </row>
    <row r="15" spans="1:24" s="40" customFormat="1" ht="44.25" customHeight="1">
      <c r="A15" s="106"/>
      <c r="B15" s="35"/>
      <c r="C15" s="62"/>
      <c r="D15" s="16" t="s">
        <v>53</v>
      </c>
      <c r="E15" s="109"/>
      <c r="F15" s="36"/>
      <c r="G15" s="37">
        <f>F15*$B$7</f>
        <v>0</v>
      </c>
      <c r="H15" s="38">
        <f>F15*$D$7</f>
        <v>0</v>
      </c>
      <c r="I15" s="38">
        <f>G15*$J$4+H15</f>
        <v>0</v>
      </c>
      <c r="J15" s="39">
        <f>F15+J14</f>
        <v>0</v>
      </c>
      <c r="K15" s="38">
        <f>J15*$F$7</f>
        <v>0</v>
      </c>
      <c r="L15" s="16" t="s">
        <v>49</v>
      </c>
      <c r="M15" s="16" t="s">
        <v>49</v>
      </c>
      <c r="N15" s="16" t="s">
        <v>49</v>
      </c>
      <c r="O15" s="16" t="s">
        <v>49</v>
      </c>
      <c r="P15" s="16" t="s">
        <v>49</v>
      </c>
      <c r="Q15" s="16" t="s">
        <v>49</v>
      </c>
      <c r="R15" s="16" t="s">
        <v>49</v>
      </c>
      <c r="S15" s="16" t="s">
        <v>49</v>
      </c>
      <c r="T15" s="16" t="s">
        <v>49</v>
      </c>
      <c r="U15" s="16" t="s">
        <v>49</v>
      </c>
      <c r="V15" s="54">
        <f>+G15</f>
        <v>0</v>
      </c>
      <c r="W15" s="55">
        <f>H15</f>
        <v>0</v>
      </c>
      <c r="X15" s="112"/>
    </row>
    <row r="16" spans="1:24" s="40" customFormat="1" ht="44.25" customHeight="1">
      <c r="A16" s="107"/>
      <c r="B16" s="35"/>
      <c r="C16" s="62"/>
      <c r="D16" s="16" t="s">
        <v>54</v>
      </c>
      <c r="E16" s="110"/>
      <c r="F16" s="36"/>
      <c r="G16" s="37">
        <f>F16*$B$7</f>
        <v>0</v>
      </c>
      <c r="H16" s="38">
        <f>F16*$D$7</f>
        <v>0</v>
      </c>
      <c r="I16" s="38">
        <f>G16*$J$4+H16</f>
        <v>0</v>
      </c>
      <c r="J16" s="39">
        <f>F16+J15</f>
        <v>0</v>
      </c>
      <c r="K16" s="38">
        <f t="shared" si="0"/>
        <v>0</v>
      </c>
      <c r="L16" s="16" t="s">
        <v>49</v>
      </c>
      <c r="M16" s="16" t="s">
        <v>49</v>
      </c>
      <c r="N16" s="16" t="s">
        <v>49</v>
      </c>
      <c r="O16" s="16" t="s">
        <v>49</v>
      </c>
      <c r="P16" s="16" t="s">
        <v>49</v>
      </c>
      <c r="Q16" s="16" t="s">
        <v>49</v>
      </c>
      <c r="R16" s="16" t="s">
        <v>49</v>
      </c>
      <c r="S16" s="16" t="s">
        <v>49</v>
      </c>
      <c r="T16" s="16" t="s">
        <v>49</v>
      </c>
      <c r="U16" s="16" t="s">
        <v>49</v>
      </c>
      <c r="V16" s="54">
        <f>+G16</f>
        <v>0</v>
      </c>
      <c r="W16" s="55">
        <f>H16</f>
        <v>0</v>
      </c>
      <c r="X16" s="113"/>
    </row>
    <row r="17" spans="1:24" s="40" customFormat="1" ht="74.25" customHeight="1">
      <c r="A17" s="17" t="s">
        <v>55</v>
      </c>
      <c r="B17" s="35"/>
      <c r="C17" s="63">
        <v>46112</v>
      </c>
      <c r="D17" s="16" t="s">
        <v>56</v>
      </c>
      <c r="E17" s="16" t="s">
        <v>49</v>
      </c>
      <c r="F17" s="16" t="s">
        <v>49</v>
      </c>
      <c r="G17" s="16" t="s">
        <v>49</v>
      </c>
      <c r="H17" s="16" t="s">
        <v>49</v>
      </c>
      <c r="I17" s="16" t="s">
        <v>49</v>
      </c>
      <c r="J17" s="16" t="s">
        <v>57</v>
      </c>
      <c r="K17" s="38">
        <f t="shared" si="0"/>
        <v>0</v>
      </c>
      <c r="L17" s="43">
        <f>SUM(F12:F16)</f>
        <v>0</v>
      </c>
      <c r="M17" s="54">
        <f>L17*B7</f>
        <v>0</v>
      </c>
      <c r="N17" s="55">
        <f>L17*D7</f>
        <v>0</v>
      </c>
      <c r="O17" s="59">
        <v>0.9</v>
      </c>
      <c r="P17" s="55">
        <f>+$F$7*O17</f>
        <v>0</v>
      </c>
      <c r="Q17" s="56" t="e">
        <f>+O17*S17/(P17/$J$4)</f>
        <v>#DIV/0!</v>
      </c>
      <c r="R17" s="56" t="e">
        <f>+O17*T17/U17</f>
        <v>#DIV/0!</v>
      </c>
      <c r="S17" s="54" t="e">
        <f>+(U17-T17)/$J$4</f>
        <v>#DIV/0!</v>
      </c>
      <c r="T17" s="41"/>
      <c r="U17" s="55">
        <f>+P17</f>
        <v>0</v>
      </c>
      <c r="V17" s="54" t="e">
        <f>+S17-M17</f>
        <v>#DIV/0!</v>
      </c>
      <c r="W17" s="55">
        <f>+T17-N17</f>
        <v>0</v>
      </c>
      <c r="X17" s="42" t="s">
        <v>58</v>
      </c>
    </row>
    <row r="18" spans="1:24" s="44" customFormat="1" ht="26.25" customHeight="1">
      <c r="A18" s="80" t="s">
        <v>59</v>
      </c>
      <c r="B18" s="35"/>
      <c r="C18" s="63">
        <v>46248</v>
      </c>
      <c r="D18" s="16" t="s">
        <v>60</v>
      </c>
      <c r="E18" s="16" t="s">
        <v>49</v>
      </c>
      <c r="F18" s="16" t="s">
        <v>49</v>
      </c>
      <c r="G18" s="16" t="s">
        <v>49</v>
      </c>
      <c r="H18" s="16" t="s">
        <v>49</v>
      </c>
      <c r="I18" s="16" t="s">
        <v>49</v>
      </c>
      <c r="J18" s="16" t="s">
        <v>61</v>
      </c>
      <c r="K18" s="38">
        <f t="shared" si="0"/>
        <v>0</v>
      </c>
      <c r="L18" s="43">
        <v>0</v>
      </c>
      <c r="M18" s="54">
        <f>L18*B7</f>
        <v>0</v>
      </c>
      <c r="N18" s="55">
        <f>L18*D7</f>
        <v>0</v>
      </c>
      <c r="O18" s="59">
        <v>0.1</v>
      </c>
      <c r="P18" s="55">
        <f>+$F$7*O18</f>
        <v>0</v>
      </c>
      <c r="Q18" s="56" t="e">
        <f>+O18*S18/(P18/$J$4)</f>
        <v>#DIV/0!</v>
      </c>
      <c r="R18" s="56" t="e">
        <f>+O18*T18/U18</f>
        <v>#DIV/0!</v>
      </c>
      <c r="S18" s="54" t="e">
        <f>+(U18-T18)/$J$4</f>
        <v>#DIV/0!</v>
      </c>
      <c r="T18" s="41"/>
      <c r="U18" s="55">
        <f>+P18</f>
        <v>0</v>
      </c>
      <c r="V18" s="54" t="e">
        <f>+S18-L18</f>
        <v>#DIV/0!</v>
      </c>
      <c r="W18" s="55">
        <f>+T18-N18</f>
        <v>0</v>
      </c>
      <c r="X18" s="42" t="s">
        <v>62</v>
      </c>
    </row>
    <row r="19" spans="1:24" s="44" customFormat="1" ht="54.75" customHeight="1">
      <c r="A19" s="80" t="s">
        <v>63</v>
      </c>
      <c r="B19" s="81" t="s">
        <v>64</v>
      </c>
      <c r="C19" s="45"/>
      <c r="D19" s="16" t="s">
        <v>65</v>
      </c>
      <c r="E19" s="16" t="s">
        <v>49</v>
      </c>
      <c r="F19" s="16" t="s">
        <v>49</v>
      </c>
      <c r="G19" s="16" t="s">
        <v>49</v>
      </c>
      <c r="H19" s="16" t="s">
        <v>49</v>
      </c>
      <c r="I19" s="16" t="s">
        <v>49</v>
      </c>
      <c r="J19" s="16" t="s">
        <v>66</v>
      </c>
      <c r="K19" s="38">
        <f t="shared" si="0"/>
        <v>0</v>
      </c>
      <c r="L19" s="46"/>
      <c r="M19" s="46"/>
      <c r="N19" s="46"/>
      <c r="O19" s="47"/>
      <c r="P19" s="47"/>
      <c r="Q19" s="48"/>
      <c r="R19" s="48"/>
      <c r="S19" s="49"/>
      <c r="T19" s="47"/>
      <c r="U19" s="47"/>
      <c r="V19" s="47"/>
      <c r="W19" s="47"/>
      <c r="X19" s="42" t="s">
        <v>67</v>
      </c>
    </row>
    <row r="22" spans="1:24" ht="16.5" customHeight="1"/>
  </sheetData>
  <mergeCells count="24">
    <mergeCell ref="A12:A16"/>
    <mergeCell ref="E12:E16"/>
    <mergeCell ref="X12:X16"/>
    <mergeCell ref="J9:K9"/>
    <mergeCell ref="L9:N9"/>
    <mergeCell ref="O9:P9"/>
    <mergeCell ref="Q9:U9"/>
    <mergeCell ref="V9:W9"/>
    <mergeCell ref="X9:X10"/>
    <mergeCell ref="B7:C7"/>
    <mergeCell ref="D7:E7"/>
    <mergeCell ref="F7:G7"/>
    <mergeCell ref="A9:A10"/>
    <mergeCell ref="B9:B10"/>
    <mergeCell ref="C9:C10"/>
    <mergeCell ref="D9:D10"/>
    <mergeCell ref="E9:I9"/>
    <mergeCell ref="A1:A2"/>
    <mergeCell ref="B1:X1"/>
    <mergeCell ref="C2:X2"/>
    <mergeCell ref="A4:I4"/>
    <mergeCell ref="B6:C6"/>
    <mergeCell ref="D6:E6"/>
    <mergeCell ref="F6:G6"/>
  </mergeCells>
  <phoneticPr fontId="3" type="noConversion"/>
  <printOptions horizontalCentered="1"/>
  <pageMargins left="0.11811023622047245" right="0.11811023622047245" top="0.55118110236220474" bottom="0.55118110236220474" header="0.31496062992125984" footer="0.31496062992125984"/>
  <pageSetup paperSize="8" scale="64" orientation="landscape" r:id="rId1"/>
  <headerFooter>
    <oddFooter>&amp;C&amp;8&amp;P/&amp;N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dimension ref="A1:G16"/>
  <sheetViews>
    <sheetView tabSelected="1" view="pageBreakPreview" zoomScaleNormal="130" zoomScaleSheetLayoutView="100" workbookViewId="0">
      <selection activeCell="B21" sqref="B21"/>
    </sheetView>
  </sheetViews>
  <sheetFormatPr defaultRowHeight="12.75"/>
  <cols>
    <col min="1" max="1" width="6.42578125" customWidth="1"/>
    <col min="2" max="3" width="18.5703125" customWidth="1"/>
    <col min="4" max="4" width="11.7109375" customWidth="1"/>
    <col min="5" max="5" width="15.85546875" customWidth="1"/>
    <col min="6" max="6" width="15.7109375" customWidth="1"/>
    <col min="7" max="7" width="6.7109375" customWidth="1"/>
  </cols>
  <sheetData>
    <row r="1" spans="1:7" ht="18" customHeight="1">
      <c r="A1" s="124"/>
      <c r="B1" s="125"/>
      <c r="C1" s="128" t="s">
        <v>68</v>
      </c>
      <c r="D1" s="129"/>
      <c r="E1" s="129"/>
      <c r="F1" s="129"/>
      <c r="G1" s="130"/>
    </row>
    <row r="2" spans="1:7" ht="22.5" customHeight="1">
      <c r="A2" s="126"/>
      <c r="B2" s="127"/>
      <c r="C2" s="131"/>
      <c r="D2" s="132"/>
      <c r="E2" s="132"/>
      <c r="F2" s="132"/>
      <c r="G2" s="133"/>
    </row>
    <row r="3" spans="1:7" ht="6" customHeight="1">
      <c r="A3" s="50"/>
      <c r="G3" s="51"/>
    </row>
    <row r="4" spans="1:7" ht="12.75" customHeight="1">
      <c r="A4" s="1"/>
      <c r="B4" s="2"/>
      <c r="C4" s="2"/>
      <c r="D4" s="2"/>
      <c r="E4" s="2"/>
      <c r="F4" s="2"/>
      <c r="G4" s="3"/>
    </row>
    <row r="5" spans="1:7" ht="12.75" customHeight="1" thickBot="1">
      <c r="A5" s="4"/>
      <c r="B5" s="6"/>
      <c r="C5" s="6"/>
      <c r="D5" s="6"/>
      <c r="E5" s="6"/>
      <c r="F5" s="6"/>
      <c r="G5" s="5"/>
    </row>
    <row r="6" spans="1:7" ht="60.75" customHeight="1" thickBot="1">
      <c r="A6" s="4"/>
      <c r="B6" s="60"/>
      <c r="C6" s="61" t="s">
        <v>49</v>
      </c>
      <c r="D6" s="134" t="s">
        <v>69</v>
      </c>
      <c r="E6" s="135"/>
      <c r="F6" s="135"/>
      <c r="G6" s="5"/>
    </row>
    <row r="7" spans="1:7" s="52" customFormat="1" ht="5.25" customHeight="1">
      <c r="A7" s="4"/>
      <c r="B7" s="6"/>
      <c r="C7" s="6"/>
      <c r="D7" s="6"/>
      <c r="E7" s="6"/>
      <c r="F7" s="6"/>
      <c r="G7" s="5"/>
    </row>
    <row r="8" spans="1:7" s="53" customFormat="1" ht="60.75" customHeight="1">
      <c r="A8" s="10"/>
      <c r="B8" s="123" t="s">
        <v>70</v>
      </c>
      <c r="C8" s="123"/>
      <c r="D8" s="123"/>
      <c r="E8" s="123"/>
      <c r="F8" s="123"/>
      <c r="G8" s="11"/>
    </row>
    <row r="9" spans="1:7" s="52" customFormat="1" ht="33.75" customHeight="1">
      <c r="A9" s="4"/>
      <c r="B9" s="123" t="s">
        <v>71</v>
      </c>
      <c r="C9" s="123"/>
      <c r="D9" s="123"/>
      <c r="E9" s="123"/>
      <c r="F9" s="123"/>
      <c r="G9" s="5"/>
    </row>
    <row r="10" spans="1:7" s="52" customFormat="1" ht="33.75" customHeight="1">
      <c r="A10" s="4"/>
      <c r="B10" s="123" t="s">
        <v>72</v>
      </c>
      <c r="C10" s="123"/>
      <c r="D10" s="123"/>
      <c r="E10" s="123"/>
      <c r="F10" s="123"/>
      <c r="G10" s="5"/>
    </row>
    <row r="11" spans="1:7" s="52" customFormat="1" ht="33.75" customHeight="1">
      <c r="A11" s="4"/>
      <c r="B11" s="123" t="s">
        <v>73</v>
      </c>
      <c r="C11" s="123"/>
      <c r="D11" s="123"/>
      <c r="E11" s="123"/>
      <c r="F11" s="123"/>
      <c r="G11" s="5"/>
    </row>
    <row r="12" spans="1:7" s="52" customFormat="1" ht="75.75" customHeight="1">
      <c r="A12" s="4"/>
      <c r="B12" s="123" t="s">
        <v>16</v>
      </c>
      <c r="C12" s="123"/>
      <c r="D12" s="123"/>
      <c r="E12" s="123"/>
      <c r="F12" s="123"/>
      <c r="G12" s="5"/>
    </row>
    <row r="13" spans="1:7" s="52" customFormat="1" ht="171.75" customHeight="1">
      <c r="A13" s="4"/>
      <c r="B13" s="123" t="s">
        <v>74</v>
      </c>
      <c r="C13" s="123"/>
      <c r="D13" s="123"/>
      <c r="E13" s="123"/>
      <c r="F13" s="123"/>
      <c r="G13" s="5"/>
    </row>
    <row r="14" spans="1:7" s="52" customFormat="1" ht="12.75" customHeight="1">
      <c r="A14" s="4"/>
      <c r="B14" s="6"/>
      <c r="C14" s="6"/>
      <c r="D14" s="6"/>
      <c r="E14" s="6"/>
      <c r="F14" s="6"/>
      <c r="G14" s="5"/>
    </row>
    <row r="15" spans="1:7" s="52" customFormat="1" ht="12.75" customHeight="1">
      <c r="A15" s="4"/>
      <c r="B15" s="6"/>
      <c r="C15" s="6"/>
      <c r="D15" s="6"/>
      <c r="E15" s="6"/>
      <c r="F15" s="6"/>
      <c r="G15" s="5"/>
    </row>
    <row r="16" spans="1:7" s="52" customFormat="1" ht="12.75" customHeight="1">
      <c r="A16" s="7"/>
      <c r="B16" s="8"/>
      <c r="C16" s="8"/>
      <c r="D16" s="8"/>
      <c r="E16" s="8"/>
      <c r="F16" s="8"/>
      <c r="G16" s="9"/>
    </row>
  </sheetData>
  <mergeCells count="9">
    <mergeCell ref="B11:F11"/>
    <mergeCell ref="B12:F12"/>
    <mergeCell ref="B13:F13"/>
    <mergeCell ref="A1:B2"/>
    <mergeCell ref="C1:G2"/>
    <mergeCell ref="D6:F6"/>
    <mergeCell ref="B8:F8"/>
    <mergeCell ref="B9:F9"/>
    <mergeCell ref="B10:F10"/>
  </mergeCells>
  <pageMargins left="0.51181102362204722" right="0.51181102362204722" top="0.78740157480314965" bottom="0.78740157480314965" header="0.31496062992125984" footer="0.31496062992125984"/>
  <pageSetup paperSize="9" orientation="portrait" r:id="rId1"/>
  <headerFooter>
    <oddFooter>&amp;C&amp;"Arial,Obyčejné"&amp;P/&amp;N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0DAFDC14CE49AB479D88F15ACD85BB73" ma:contentTypeVersion="12" ma:contentTypeDescription="Vytvoří nový dokument" ma:contentTypeScope="" ma:versionID="bd80c5a87acc602a646d5a61757693cc">
  <xsd:schema xmlns:xsd="http://www.w3.org/2001/XMLSchema" xmlns:xs="http://www.w3.org/2001/XMLSchema" xmlns:p="http://schemas.microsoft.com/office/2006/metadata/properties" xmlns:ns2="6aa4a3be-6002-4fcf-9202-383b02e2a8ec" xmlns:ns3="0974f502-3dff-4f51-8b24-2f31612c8981" targetNamespace="http://schemas.microsoft.com/office/2006/metadata/properties" ma:root="true" ma:fieldsID="575f10e7222a194d6f212a7c3ebaf3f1" ns2:_="" ns3:_="">
    <xsd:import namespace="6aa4a3be-6002-4fcf-9202-383b02e2a8ec"/>
    <xsd:import namespace="0974f502-3dff-4f51-8b24-2f31612c898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a4a3be-6002-4fcf-9202-383b02e2a8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Značky obrázků" ma:readOnly="false" ma:fieldId="{5cf76f15-5ced-4ddc-b409-7134ff3c332f}" ma:taxonomyMulti="true" ma:sspId="c13024a1-e2fa-4472-9a2c-5a3cf262dc32"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974f502-3dff-4f51-8b24-2f31612c898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232cba12-01bc-41e0-9cdc-5bdb12e96c8c}" ma:internalName="TaxCatchAll" ma:showField="CatchAllData" ma:web="0974f502-3dff-4f51-8b24-2f31612c8981">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aa4a3be-6002-4fcf-9202-383b02e2a8ec">
      <Terms xmlns="http://schemas.microsoft.com/office/infopath/2007/PartnerControls"/>
    </lcf76f155ced4ddcb4097134ff3c332f>
    <TaxCatchAll xmlns="0974f502-3dff-4f51-8b24-2f31612c8981" xsi:nil="true"/>
  </documentManagement>
</p:properties>
</file>

<file path=customXml/itemProps1.xml><?xml version="1.0" encoding="utf-8"?>
<ds:datastoreItem xmlns:ds="http://schemas.openxmlformats.org/officeDocument/2006/customXml" ds:itemID="{A4F6E06A-A668-42DD-AEA6-92E75386C2A7}"/>
</file>

<file path=customXml/itemProps2.xml><?xml version="1.0" encoding="utf-8"?>
<ds:datastoreItem xmlns:ds="http://schemas.openxmlformats.org/officeDocument/2006/customXml" ds:itemID="{766043B2-FC73-4800-B54E-D2632FECF86D}"/>
</file>

<file path=customXml/itemProps3.xml><?xml version="1.0" encoding="utf-8"?>
<ds:datastoreItem xmlns:ds="http://schemas.openxmlformats.org/officeDocument/2006/customXml" ds:itemID="{F282FFE3-5F1E-437C-94DF-F0B162D8D4E3}"/>
</file>

<file path=docMetadata/LabelInfo.xml><?xml version="1.0" encoding="utf-8"?>
<clbl:labelList xmlns:clbl="http://schemas.microsoft.com/office/2020/mipLabelMetadata">
  <clbl:label id="{c135c4ba-2280-41f8-be7d-6f21d368baa3}" enabled="1" method="Standard" siteId="{24139d14-c62c-4c47-8bdd-ce71ea1d50cf}"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CHEMING, a.s.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spacek</dc:creator>
  <cp:keywords/>
  <dc:description/>
  <cp:lastModifiedBy>Kneifl Jaromír</cp:lastModifiedBy>
  <cp:revision/>
  <dcterms:created xsi:type="dcterms:W3CDTF">2010-06-02T06:22:25Z</dcterms:created>
  <dcterms:modified xsi:type="dcterms:W3CDTF">2023-09-27T08:21:19Z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0x0101000DAFDC14CE49AB479D88F15ACD85BB73</vt:lpwstr>
  </property>
</Properties>
</file>